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————工作\家具\____________________________招标\2022.09招标\确定版清单\附件1：各项目报价清单\"/>
    </mc:Choice>
  </mc:AlternateContent>
  <bookViews>
    <workbookView xWindow="0" yWindow="0" windowWidth="28125" windowHeight="12540"/>
  </bookViews>
  <sheets>
    <sheet name="多层实木夹板" sheetId="6" r:id="rId1"/>
    <sheet name="颗粒板" sheetId="12" r:id="rId2"/>
  </sheets>
  <definedNames>
    <definedName name="_xlnm._FilterDatabase" localSheetId="0" hidden="1">多层实木夹板!$A$1:$M$203</definedName>
    <definedName name="_xlnm._FilterDatabase" localSheetId="1" hidden="1">颗粒板!$A$2:$M$203</definedName>
  </definedNames>
  <calcPr calcId="162913"/>
</workbook>
</file>

<file path=xl/calcChain.xml><?xml version="1.0" encoding="utf-8"?>
<calcChain xmlns="http://schemas.openxmlformats.org/spreadsheetml/2006/main">
  <c r="L4" i="12" l="1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L136" i="12"/>
  <c r="L137" i="12"/>
  <c r="L138" i="12"/>
  <c r="L139" i="12"/>
  <c r="L140" i="12"/>
  <c r="L141" i="12"/>
  <c r="L142" i="12"/>
  <c r="L143" i="12"/>
  <c r="L144" i="12"/>
  <c r="L145" i="12"/>
  <c r="L146" i="12"/>
  <c r="L147" i="12"/>
  <c r="L148" i="12"/>
  <c r="L149" i="12"/>
  <c r="L150" i="12"/>
  <c r="L151" i="12"/>
  <c r="L152" i="12"/>
  <c r="L153" i="12"/>
  <c r="L154" i="12"/>
  <c r="L155" i="12"/>
  <c r="L156" i="12"/>
  <c r="L157" i="12"/>
  <c r="L158" i="12"/>
  <c r="L159" i="12"/>
  <c r="L160" i="12"/>
  <c r="L161" i="12"/>
  <c r="L162" i="12"/>
  <c r="L163" i="12"/>
  <c r="L164" i="12"/>
  <c r="L165" i="12"/>
  <c r="L166" i="12"/>
  <c r="L167" i="12"/>
  <c r="L168" i="12"/>
  <c r="L169" i="12"/>
  <c r="L170" i="12"/>
  <c r="L171" i="12"/>
  <c r="L172" i="12"/>
  <c r="L173" i="12"/>
  <c r="L174" i="12"/>
  <c r="L175" i="12"/>
  <c r="L176" i="12"/>
  <c r="L177" i="12"/>
  <c r="L178" i="12"/>
  <c r="L179" i="12"/>
  <c r="L180" i="12"/>
  <c r="L181" i="12"/>
  <c r="L182" i="12"/>
  <c r="L183" i="12"/>
  <c r="L184" i="12"/>
  <c r="L185" i="12"/>
  <c r="L186" i="12"/>
  <c r="L187" i="12"/>
  <c r="L188" i="12"/>
  <c r="L189" i="12"/>
  <c r="L190" i="12"/>
  <c r="L191" i="12"/>
  <c r="L192" i="12"/>
  <c r="L193" i="12"/>
  <c r="L194" i="12"/>
  <c r="L195" i="12"/>
  <c r="L196" i="12"/>
  <c r="L197" i="12"/>
  <c r="L198" i="12"/>
  <c r="L199" i="12"/>
  <c r="L200" i="12"/>
  <c r="L201" i="12"/>
  <c r="L202" i="12"/>
  <c r="L3" i="12"/>
  <c r="K203" i="12" s="1"/>
  <c r="K202" i="6"/>
  <c r="L2" i="6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</calcChain>
</file>

<file path=xl/sharedStrings.xml><?xml version="1.0" encoding="utf-8"?>
<sst xmlns="http://schemas.openxmlformats.org/spreadsheetml/2006/main" count="2992" uniqueCount="220">
  <si>
    <t>序号</t>
  </si>
  <si>
    <t>范围</t>
  </si>
  <si>
    <t>楼层</t>
  </si>
  <si>
    <t>区域</t>
  </si>
  <si>
    <t>品名</t>
  </si>
  <si>
    <t>图片</t>
  </si>
  <si>
    <t>规格/尺寸（MM）</t>
  </si>
  <si>
    <t>颜色</t>
  </si>
  <si>
    <t>单位</t>
  </si>
  <si>
    <t>数量</t>
  </si>
  <si>
    <t>材质、技术参数及工艺说明</t>
  </si>
  <si>
    <t>门诊住院楼</t>
  </si>
  <si>
    <t>三层</t>
  </si>
  <si>
    <t>样色</t>
  </si>
  <si>
    <t>张</t>
  </si>
  <si>
    <t>收费/收费</t>
  </si>
  <si>
    <t>收费台</t>
  </si>
  <si>
    <t>1400*1400*750</t>
  </si>
  <si>
    <t>开口药柜</t>
  </si>
  <si>
    <t>900*500*2000</t>
  </si>
  <si>
    <t>组</t>
  </si>
  <si>
    <t>一、【主要材料及厚度说明】  
（1）材料及厚度：柜体层板采用≥1.0mm厚度优质一级电解钢板。
（2）表面处理：采用防静电涂料喷涂处理，涂层膜厚度均匀，内外一致，耐撞击，抗腐蚀力强。
（3）货架结构每块层板静载不低于80kg。层高每50mm/75mm节距任意可调；底脚离地20cm。内部品质、承载性能、外观都非常优越。
二、【工艺/其它】 
（1）结构工艺：横梁与立柱的连接为斜面契紧式结构、双斜面正面契紧式结构，连接牢固。由数控冲床、高精度专用轧机轧制的立柱与横梁，材料截面优化，精度高承载能力强,</t>
  </si>
  <si>
    <t>诊室*12</t>
  </si>
  <si>
    <t>医生诊断桌</t>
  </si>
  <si>
    <t>诊断床（诊疗床）</t>
  </si>
  <si>
    <t>1900*650*670</t>
  </si>
  <si>
    <t>一、【主要材料及厚度说明】
（1）板材采用优质E1级实木多层板，具有防水、防潮、防交叉感染、耐磨性能强等特性。
（2）厚度：顶板厚度为25mm，其余厚度为16mm。
二、【结构/配置】
（1）配置：台面板+2抽屉+2门+50mm厚环保皮垫。
三、【五金配件】
（1）采用优质导轨、拉手、铰链，开关顺滑，使用寿命长。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</si>
  <si>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诊室*13</t>
  </si>
  <si>
    <t>文件柜</t>
  </si>
  <si>
    <t>800*400*2000</t>
  </si>
  <si>
    <t>护长办公室</t>
  </si>
  <si>
    <t>医用办公桌</t>
  </si>
  <si>
    <t>1600*800*750</t>
  </si>
  <si>
    <t>办公室</t>
  </si>
  <si>
    <t>办公桌</t>
  </si>
  <si>
    <t>1200*600*750</t>
  </si>
  <si>
    <t>诊室*21</t>
  </si>
  <si>
    <t>污物间*1</t>
  </si>
  <si>
    <t>垃圾柜</t>
  </si>
  <si>
    <t>1600*600*850</t>
  </si>
  <si>
    <t>套</t>
  </si>
  <si>
    <t>一、【主要材料及厚度说明】
（1）基材采用优质SUS304不锈钢。
（2）柜体采用1.0mm,内板采用0.8mm,柜门与台面采用双层结构。
二、【结构/配置】
（1）304不锈钢柜体+脚踏装置。（2位）
三、【工艺/其它】
（1）不锈钢采用整板数控剪裁剪，成品分解后的各部分通过激光焊接技术，激光切割及数控折边成型，保证了产品表面不会出线凹凸不平的焊疤，也保证不会破坏不锈钢拉丝等各种印花表面。</t>
  </si>
  <si>
    <t>污物间*2</t>
  </si>
  <si>
    <t>清洗柜</t>
  </si>
  <si>
    <t>1600×700×850+150</t>
  </si>
  <si>
    <t>拖把池</t>
  </si>
  <si>
    <t>1500*550*1800</t>
  </si>
  <si>
    <t>诊室*13/测评室*1</t>
  </si>
  <si>
    <t>物理治疗室</t>
  </si>
  <si>
    <t>1900*620*650</t>
  </si>
  <si>
    <t>一、【主要材料及厚度说明】  
（1）床架采用≥1.5mm厚度优质一级冷扎钢。
（2）表面处理：采用防腐抗菌喷涂粉末喷涂，涂层膜厚度均匀，内外一致，抗菌、防霉、耐酸碱、耐磨、耐撞击，抗腐蚀力强。
（3）优质环保皮皮垫，采用高弹力阻燃海绵，环保皮包覆。坐感舒适，绒面革绒均匀，颜色一致。
二、【结构/配置】
（1）带头枕、带滚轮换纸系统。带四个防潮防滑脚套。</t>
  </si>
  <si>
    <t>诊室*8</t>
  </si>
  <si>
    <t>治疗室</t>
  </si>
  <si>
    <t>休息室</t>
  </si>
  <si>
    <t>皮沙发(三人位）</t>
  </si>
  <si>
    <t>1930*800*810</t>
  </si>
  <si>
    <t>（1）采用优质西皮面料；
（2）实木内框架，蛇形弹簧+钢丝平衡网+弹力橡纳帕纹筋打底，高密度海绵填充；
（3）黑色烤漆实心铁脚。</t>
  </si>
  <si>
    <t>皮沙发(单人位）</t>
  </si>
  <si>
    <t>940*800*810</t>
  </si>
  <si>
    <t>茶几</t>
  </si>
  <si>
    <t>φ800*400</t>
  </si>
  <si>
    <t>（1）优质大理石台面。
（2）镀金架子。</t>
  </si>
  <si>
    <t>φ495*500</t>
  </si>
  <si>
    <t>男更衣室</t>
  </si>
  <si>
    <t>更衣柜</t>
  </si>
  <si>
    <t>800*500*2000</t>
  </si>
  <si>
    <t>女更衣室</t>
  </si>
  <si>
    <t>四楼</t>
  </si>
  <si>
    <t>诊室*5</t>
  </si>
  <si>
    <t>胎心监测/盆底肌检查</t>
  </si>
  <si>
    <t>医用床头柜</t>
  </si>
  <si>
    <t>450*400*550</t>
  </si>
  <si>
    <t>胎心监测</t>
  </si>
  <si>
    <t>胶板办公桌</t>
  </si>
  <si>
    <t>1400*600*750</t>
  </si>
  <si>
    <t>资料室</t>
  </si>
  <si>
    <t>建档室</t>
  </si>
  <si>
    <t>库房</t>
  </si>
  <si>
    <t>货架</t>
  </si>
  <si>
    <t>1500*500*2000</t>
  </si>
  <si>
    <t>一、【主要材料及厚度说明】  
（1）材料及厚度：大立柱采用≥1.5mm厚度优质一级电解钢板，层板采用≥1.0mm厚度优质一级电解钢板。
（2）表面处理：采用防静电涂料喷涂处理，涂层膜厚度均匀，内外一致，耐撞击，抗腐蚀力强。
（3）货架结构每块层板静载不低于80kg。层高每50mm/75mm节距任意可调；底脚离地20cm。内部品质、承载性能、外观都非常优越。
二、【工艺/其它】 
（1）结构工艺：横梁与立柱的连接为斜面契紧式结构、双斜面正面契紧式结构，连接牢固。由数控冲床、高精度专用轧机轧制的立柱与横梁，材料截面优化，精度高承载能力强,</t>
  </si>
  <si>
    <t>孕妇学校</t>
  </si>
  <si>
    <t>条桌</t>
  </si>
  <si>
    <t>2200*400*750</t>
  </si>
  <si>
    <t>细麻胡桃木</t>
  </si>
  <si>
    <t>定做（常规尺寸 1800*400*750）</t>
  </si>
  <si>
    <t>示教桌</t>
  </si>
  <si>
    <t>2400*1200*750</t>
  </si>
  <si>
    <t>妇科</t>
  </si>
  <si>
    <t>医用人造石（台面）</t>
  </si>
  <si>
    <t>L*600*12</t>
  </si>
  <si>
    <t>延米</t>
  </si>
  <si>
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（2）柜体板材采用优质E1级多层实木板，具有防水、防潮、防交叉感染、耐磨性能强。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</si>
  <si>
    <t>医用地柜</t>
  </si>
  <si>
    <t>L*650*835</t>
  </si>
  <si>
    <t>背架</t>
  </si>
  <si>
    <t>L*46*2000</t>
  </si>
  <si>
    <t>304不锈钢水槽</t>
  </si>
  <si>
    <t>/</t>
  </si>
  <si>
    <t>亚克力挡水</t>
  </si>
  <si>
    <t>术后休息</t>
  </si>
  <si>
    <t>污物间</t>
  </si>
  <si>
    <t>尿动力室</t>
  </si>
  <si>
    <t>计划验证分析室/计划QA</t>
  </si>
  <si>
    <t>放疗医生/物理师会诊室</t>
  </si>
  <si>
    <t>会议桌</t>
  </si>
  <si>
    <t>靶区勾画计划室</t>
  </si>
  <si>
    <t>1800*400*750</t>
  </si>
  <si>
    <t>哺乳间</t>
  </si>
  <si>
    <t>哺乳沙发</t>
  </si>
  <si>
    <t>740*825*920</t>
  </si>
  <si>
    <t>哺乳室</t>
  </si>
  <si>
    <t>儿童保健室</t>
  </si>
  <si>
    <t>大会议室</t>
  </si>
  <si>
    <t>7000*1950*750</t>
  </si>
  <si>
    <t>茶水柜</t>
  </si>
  <si>
    <t>1200*400*800</t>
  </si>
  <si>
    <t>五楼</t>
  </si>
  <si>
    <t>检查室</t>
  </si>
  <si>
    <t>CO2激光治疗室*2</t>
  </si>
  <si>
    <t>CO2激光治疗室</t>
  </si>
  <si>
    <t>收费/发药</t>
  </si>
  <si>
    <t>诊室*10</t>
  </si>
  <si>
    <t>会诊/示教室</t>
  </si>
  <si>
    <t>准分子治疗中心</t>
  </si>
  <si>
    <t>检查桌</t>
  </si>
  <si>
    <t>900*600*750</t>
  </si>
  <si>
    <t>700*550*750</t>
  </si>
  <si>
    <t>更衣室</t>
  </si>
  <si>
    <t>诊室*6/检查室*9/未知*1/眼压测光室*1/视功能*1/视野*1</t>
  </si>
  <si>
    <t>GCP</t>
  </si>
  <si>
    <t>医用吊柜</t>
  </si>
  <si>
    <t>L*350*600</t>
  </si>
  <si>
    <t>激光室暗房*1/检查室*1</t>
  </si>
  <si>
    <t>检查室*2</t>
  </si>
  <si>
    <t>诊桌</t>
  </si>
  <si>
    <t>1400*1500*750</t>
  </si>
  <si>
    <t>前庭功能检查室*1/噪音功能室*1</t>
  </si>
  <si>
    <t>更衣室*2</t>
  </si>
  <si>
    <t>污洗间</t>
  </si>
  <si>
    <t>变态反应室</t>
  </si>
  <si>
    <t>诊室</t>
  </si>
  <si>
    <t>耳鼻喉听力中心</t>
  </si>
  <si>
    <t>贵宾室</t>
  </si>
  <si>
    <t>六位私密沙发</t>
  </si>
  <si>
    <t>2450*1960*1350</t>
  </si>
  <si>
    <t>操作台</t>
  </si>
  <si>
    <t>耳鸣治疗室</t>
  </si>
  <si>
    <t>激光治疗室*2/治疗室*1/黑光，全普*1/清创手术间*1/点阵激光/皮肤镜*1</t>
  </si>
  <si>
    <t>清创手术室</t>
  </si>
  <si>
    <t>病理分析室</t>
  </si>
  <si>
    <t>工作台</t>
  </si>
  <si>
    <t>2600*600*750</t>
  </si>
  <si>
    <t xml:space="preserve">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
（3）采用优质品牌三节导轨、缓冲液压式铰链、锁具，三合一偏心连接件等五金配件。                                                                          （4）带主机架、键盘架。</t>
  </si>
  <si>
    <t>护理单元</t>
  </si>
  <si>
    <t>皮肤镜</t>
  </si>
  <si>
    <t>合计：</t>
  </si>
  <si>
    <t>（1）采用优质E1级实木多层板，具有防污、无菌、硬度高、防腐蚀、表面光滑，抗冲击性强等特点。 
（2）封边：采用优质同色PVC封边条，采用全自动封边机完成封边，色泽均匀一致，耐污、耐磨。
（3）优质热熔胶，自动调温热压机使与板材粘连无丝无缝，在不同地区气温、湿度的变化中不受影响，能长期不变形、不开裂。
（4）采用优质品牌导轨、铰链、锁具，使用寿命长。
（5）（4）优质喷涂钢制脚架,管壁厚≥1.2mm，桌腿采用优质JY（60*30）钢制脚架。
（6）台面设置线盒，方便桌面强弱电的使用与管理
（7）带休息折叠床。</t>
    <phoneticPr fontId="14" type="noConversion"/>
  </si>
  <si>
    <t>单价</t>
    <phoneticPr fontId="14" type="noConversion"/>
  </si>
  <si>
    <t>一、【主要材料及厚度说明】  
（1）采用优质E1级多层实木夹板，通过GB 18580-2017《室内装饰装修材料 人造板及其制品中甲醛释放限量》检测，甲醛释放量、总挥发性有机化合物均符合标准要求。具有防污、无菌、硬度高、防腐蚀、表面光滑，抗冲击性强等特点。 
（2）厚度：台面板厚度为25mm。
二、【结构/配置】
（1）配置：主台+钢制脚架；                                                                                                                    
三、【工艺/其它】 
（1）封边：采用优质同色PVC封边条，通过QB/T 4463-2013《家具用封边条技术要求》检测，甲醛释放量≤0.1mg/L，可溶性重金属：铅（Pb）≤5mg/kg、镉（Cd）≤5mg/kg、铬（Cr）≤5mg/kg、汞（Hg）≤5mg/kg、砷（As）≤5mg/kg、钡（Ba）≤5mg/kg、锑（Sb）≤5mg/kg、硒（Se）≤5mg/kg；采用全自动封边机完成封边，色泽均匀一致， 耐污、耐磨。优质热熔胶，通过GB 18583-2008《室内装饰装修材料 胶粘剂中有害物质限量》检测，总挥发性有机物含量≤3.8g/L。自动调温热压机使与板材粘连无丝无缝，在不同地区气温、湿度的变化中不受影响，能长期不变形、不开裂。</t>
  </si>
  <si>
    <t>一、【主要材料及厚度说明】  
（1）采用优质E1级实木多层板，具有防污、无菌、硬度高、防腐蚀、表面光滑，抗冲击性强等特点。 
（2）厚度：顶板厚度为25mm，其余厚度为18mm。
二、【结构/配置】
（1）柜体结构四门，上玻璃门（带两块活动层板）+下木门（带一块活动层板）。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</si>
  <si>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（1）采用优质E1级多层实木夹板，通过GB 18580-2017《室内装饰装修材料 人造板及其制品中甲醛释放限量》检测，甲醛释放量、总挥发性有机化合物均符合标准要求。具有防污、无菌、硬度高、防腐蚀、表面光滑，抗冲击性强等特点。
（2）厚度：台面板厚度为25mm，其余厚度为18mm。
二、【结构/配置】
（1）主台+3抽屉+副柜1抽+主机架。
三、【五金配件】
（1）采用优质导轨、拉手、锁具、三合一连接件，金属电镀层理化性能耐腐蚀180h乙酸盐雾试验（ASS）不低于9级。
四、【工艺/其它】 
（1）封边：采用优质同色PVC封边条，通过QB/T 4463-2013《家具用封边条技术要求》检测，甲醛释放量≤0.1mg/L，可溶性重金属：铅（Pb）≤5mg/kg、镉（Cd）≤5mg/kg、铬（Cr）≤5mg/kg、汞（Hg）≤5mg/kg、砷（As）≤5mg/kg、钡（Ba）≤5mg/kg、锑（Sb）≤5mg/kg、硒（Se）≤5mg/kg；采用全自动封边机完成封边，色泽均匀一致， 耐污、耐磨。优质热熔胶，通过GB 18583-2008《室内装饰装修材料 胶粘剂中有害物质限量》检测，总挥发性有机物含量≤3.8g/L。自动调温热压机使与板材粘连无丝无缝，在不同地区气温、湿度的变化中不受影响，能长期不变形、不开裂。</t>
  </si>
  <si>
    <t>一、【主要材料及厚度说明】  
（1）板材采用优质E1级实木多层板，具有防水、防潮、防交叉感染、耐磨性能强等特性。
（2）厚度：主台面板为25mm，其余侧板、背板、层板、抽面、门板为18mm。
二、【结构/配置】
（1）配置：主台+副柜（三抽+单门+主机位)+圆柱钢制脚架+线盒+304不锈钢踢脚+调节脚垫。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
（3）桌子与人接触的位置采用圆角设计，避免存在菱角的安全隐患。副柜台面与主台形成高低台，方便医生工作拿取物品和文件，避免肩颈过度疲劳，也可作为打印机位置。副柜有抽屉柜+单掩门+主机位（背板开走线孔），台面开线孔走线。
（4）优质喷涂钢架,管壁厚≥1.2mm，桌腿采用优质五金钢架，圆管尺寸60*60。</t>
  </si>
  <si>
    <t>一、【主要材料及厚度说明】
（1）板材采用优质E1级实木多层板，具有防水、防潮、防交叉感染、耐磨性能强等特性。
（2）厚度：顶板厚度为25mm，其余厚度为18mm。
二、【结构/配置】
（1）配置：台面板+2抽屉+2门+50mm厚环保皮垫。
三、【五金配件】
（1）采用优质导轨、拉手、铰链，开关顺滑，使用寿命长。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</si>
  <si>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（1）采用优质E1级实木多层板，具有防污、无菌、硬度高、防腐蚀、表面光滑，抗冲击性强等特点。 
（2）厚度：主台面板厚度为25mm，其余侧板、背板、层板、抽面、门板为18mm。
二、【结构/配置】
（1）配置：单门单抽+键盘架+线盒+主机架。
三、【五金配件】
（1）采用优质导轨、拉手、铰链、锁具、三合一连接件，使用寿命长。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</si>
  <si>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（1）采用优质E1级多层实木夹板，通过GB 18580-2017《室内装饰装修材料 人造板及其制品中甲醛释放限量》检测，甲醛释放量、总挥发性有机化合物均符合标准要求。具有防污、无菌、硬度高、防腐蚀、表面光滑，抗冲击性强等特点。 
（2）厚度：顶板厚度为25mm，其余厚度为18mm。
二、【结构/配置】
（1）柜体结构两门+空格柜；每个门带一个挂衣杆，一块层板。
三、【五金配件】
（1）采用优质铰链、拉手、锁具、三合一连接件，金属电镀层理化性能耐腐蚀180h乙酸盐雾试验（ASS）不低于9级。
四、【工艺/其它】 
（1）封边：采用优质同色PVC封边条，通过QB/T 4463-2013《家具用封边条技术要求》检测，甲醛释放量≤0.1mg/L，可溶性重金属：铅（Pb）≤5mg/kg、镉（Cd）≤5mg/kg、铬（Cr）≤5mg/kg、汞（Hg）≤5mg/kg、砷（As）≤5mg/kg、钡（Ba）≤5mg/kg、锑（Sb）≤5mg/kg、硒（Se）≤5mg/kg；采用全自动封边机完成封边，色泽均匀一致， 耐污、耐磨。优质热熔胶，通过GB 18583-2008《室内装饰装修材料 胶粘剂中有害物质限量》检测，总挥发性有机物含量≤3.8g/L。自动调温热压机使与板材粘连无丝无缝，在不同地区气温、湿度的变化中不受影响，能长期不变形、不开裂。</t>
  </si>
  <si>
    <t>一、【主要材料及厚度说明】  
（1）采用优质E1级实木多层板，具有防污、无菌、硬度高、防腐蚀、表面光滑，抗冲击性强等特点。 
（2）厚度：柜体采用18mm；
二、【结构/配置】
（1）配置：双抽屉；
三、【五金配件】
（1）采用优质品牌导轨、拉手，静音效果好，开关顺滑，使用寿命长。
四、【工艺/其它】 
（1）封边：采用优质PVC同色封边条，采用全自动封边机完成封边，色泽均匀一致， 耐污、耐磨。进口ABS热熔胶，经自动调温热压机使板材粘连无丝无缝，在不同地区气温、湿度的变化中不受影响，能长期不变形、不开裂。</t>
  </si>
  <si>
    <t>一、【主要材料及厚度说明】  
（1）板材采用优质E1级实木多层板，具有防水、防潮、防交叉感染、耐磨性能强等特性。
（2）厚度：主台面板厚度为25mm，其余侧板、背板、层板、抽面、门板为18mm。
二、【结构/配置】
（1）配置：单门单抽+主机位+键盘架+线盒。
三、【五金配件】
（1）采用优质导轨、拉手、铰链，开关顺滑，使用寿命长。
四、【工艺/其它】 
（1）封边：采用优质同色PVC封边条，采用全自动封边机完成封边，色泽均匀一致，耐污、耐磨。_x000D_
（2）优质热熔胶，自动调温热压机使与板材粘连无丝无缝，在不同地区气温、湿度的变化中不受影响，能长期不变形、不开裂。</t>
  </si>
  <si>
    <t>一、【主要材料及厚度说明】  
（1）采用优质E1级实木多层板，具有防污、无菌、硬度高、防腐蚀、表面光滑，抗冲击性强等特点。 
（2）厚度：主台面板厚度为25mm，其余侧板、背板、层板、抽面、门板为18mm。
二、【结构/配置】
（1）配置：单门单抽+吊主机架+钢制脚架+线盒+调节脚垫。
三、【五金配件】
（1）采用优质导轨、拉手、铰链、锁具、三合一连接件，使用寿命长。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
（3）优质喷涂钢制脚架,管壁厚≥1.2mm，桌腿采用优质方管（40*40）钢制脚架。</t>
  </si>
  <si>
    <t>一、【主要材料及厚度说明】  
（1）采用优质E1级多层实木夹板，通过GB 18580-2017《室内装饰装修材料 人造板及其制品中甲醛释放限量》检测，甲醛释放量、总挥发性有机化合物均符合标准要求。具有防污、无菌、硬度高、防腐蚀、表面光滑，抗冲击性强等特点。 
（2）厚度：主台面板为25mm，其余侧板、背板、层板、抽面、门板为18mm。
二、【结构/配置】
（1）配置：主台+副柜（双抽+单掩门+空格柜)+吊主机架+钢制脚架+线盒+304不锈钢踢脚+调节脚垫。
三、【五金配件】
（1）采用优质导轨、铰链、拉手，金属电镀层理化性能耐腐蚀180h乙酸盐雾试验（ASS）不低于9级。
四、【工艺/其它】 
（1）封边：采用优质同色PVC封边条，通过QB/T 4463-2013《家具用封边条技术要求》检测，甲醛释放量≤0.1mg/L，可溶性重金属：铅（Pb）≤5mg/kg、镉（Cd）≤5mg/kg、铬（Cr）≤5mg/kg、汞（Hg）≤5mg/kg、砷（As）≤5mg/kg、钡（Ba）≤5mg/kg、锑（Sb）≤5mg/kg、硒（Se）≤5mg/kg；采用全自动封边机完成封边，色泽均匀一致， 耐污、耐磨。优质热熔胶，通过GB 18583-2008《室内装饰装修材料 胶粘剂中有害物质限量》检测，总挥发性有机物含量≤3.8g/L。自动调温热压机使与板材粘连无丝无缝，在不同地区气温、湿度的变化中不受影响，能长期不变形、不开裂。
（2）桌子与人接触的位置采用圆角设计，避免存在菱角的安全隐患。副柜台面与主台形成高低台，方便医生工作拿取物品和文件，避免肩颈过度疲劳，也可作为打印机位置。副柜有抽屉柜+单掩门+主机位（背板开走线孔），台面开线孔走线。
（3）优质喷涂钢制脚架,管壁厚≥1.2mm，桌腿采用优质方管（40*40）钢制脚架。</t>
  </si>
  <si>
    <t>一、【主要材料及厚度说明】  
（1）采用优质E1级实木多层板，具有防污、无菌、硬度高、防腐蚀、表面光滑，抗冲击性强等特点。 
（2）厚度：主台面板厚度为25mm，其余侧板、背板、层板、抽面、门板为18mm。
二、【结构/配置】
（1）配置：单门单抽+主机位+键盘架+线盒。
三、【五金配件】
（1）采用优质导轨、拉手、铰链，开关顺滑，使用寿命长。
四、【工艺/其它】 
（1）封边：采用优质同色PVC封边条，采用全自动封边机完成封边，色泽均匀一致，耐污、耐磨。_x000D_
（2）优质热熔胶，自动调温热压机使与板材粘连无丝无缝，在不同地区气温、湿度的变化中不受影响，能长期不变形、不开裂。</t>
  </si>
  <si>
    <t>一、【主要材料及厚度说明】  
（1）采用优质E1级多层实木夹板，通过GB 18580-2017《室内装饰装修材料 人造板及其制品中甲醛释放限量》检测，甲醛释放量、总挥发性有机化合物均符合标准要求。具有防污、无菌、硬度高、防腐蚀、表面光滑，抗冲击性强等特点。
（2）厚度：台面板厚度为25mm，其余厚度为18mm。
二、【结构/配置】
（1）主台+3抽屉+副柜1抽+主机架。
三、【五金配件】
（1）采用优质导轨、拉手、锁具、三合一连接件，金属电镀层理化性能耐腐蚀180h乙酸盐雾试验（ASS）不低于9级。
四、【工艺/其它】 
（1）封边：采用优质同色PVC封边条，通过QB/T 4463-2013《家具用封边条技术要求》检测，甲醛释放量≤0.1mg/L，可溶性重金属：铅（Pb）≤5mg/kg、镉（Cd）≤5mg/kg、铬（Cr）≤5mg/kg、汞（Hg）≤5mg/kg、砷（As）≤5mg/kg、钡（Ba）≤5mg/kg、锑（Sb）≤5mg/kg、硒（Se）≤5mg/kg；采用全自动封边机完成封边，色泽均匀一致， 耐污、耐磨。优质热熔胶，通过GB 18583-2008《室内装饰装修材料 胶粘剂中有害物质限量》检测，总挥发性有机物含量≤3.8g/L。自动调温热压机使与板材粘连无丝无缝，在不同地区气温、湿度的变化中不受影响，能长期不变形、不开裂。</t>
    <phoneticPr fontId="14" type="noConversion"/>
  </si>
  <si>
    <t>一、【主要材料及厚度说明】
（1）基材采用优质SUS304不锈钢。
（2）柜体采用1.0mm,内板采用0.8mm,柜门与台面采用双层结构。
二、【结构/配置】
（1）304不锈钢柜体+脚踏装置。（2位）
三、【工艺/其它】
（1）不锈钢采用整板数控剪裁剪，成品分解后的各部分通过激光焊接技术，激光切割及数控折边成型，保证了产品表面不会出线凹凸不平的焊疤，也保证不会破坏不锈钢拉丝等各种印花表面。</t>
    <phoneticPr fontId="14" type="noConversion"/>
  </si>
  <si>
    <t>一、【主要材料及厚度说明】  
（1）采用优质E1级实木颗粒板，通过GB 18580-2017《室内装饰装修材料 人造板及其制品中甲醛释放限量》检测，甲醛释放量、总挥发性有机化合物均符合标准要求。具有防污、无菌、硬度高、防腐蚀、表面光滑，抗冲击性强等特点。
（2）厚度：台面板厚度为25mm，其余厚度为18mm。
二、【结构/配置】
（1）主台+3抽屉+副柜1抽+主机架。
三、【五金配件】
（1）采用优质导轨、拉手、锁具、三合一连接件，金属电镀层理化性能耐腐蚀180h乙酸盐雾试验（ASS）不低于9级。
四、【工艺/其它】 
（1）封边：采用优质同色PVC封边条，通过QB/T 4463-2013《家具用封边条技术要求》检测，甲醛释放量≤0.1mg/L，可溶性重金属：铅（Pb）≤5mg/kg、镉（Cd）≤5mg/kg、铬（Cr）≤5mg/kg、汞（Hg）≤5mg/kg、砷（As）≤5mg/kg、钡（Ba）≤5mg/kg、锑（Sb）≤5mg/kg、硒（Se）≤5mg/kg；采用全自动封边机完成封边，色泽均匀一致， 耐污、耐磨。优质热熔胶，通过GB 18583-2008《室内装饰装修材料 胶粘剂中有害物质限量》检测，总挥发性有机物含量≤3.8g/L。自动调温热压机使与板材粘连无丝无缝，在不同地区气温、湿度的变化中不受影响，能长期不变形、不开裂。</t>
  </si>
  <si>
    <t>一、【主要材料及厚度说明】  
（1）采用优质E1级实木颗粒板，通过GB 18580-2017《室内装饰装修材料 人造板及其制品中甲醛释放限量》检测，甲醛释放量、总挥发性有机化合物均符合标准要求。具有防污、无菌、硬度高、防腐蚀、表面光滑，抗冲击性强等特点。 
（2）厚度：顶板厚度为25mm，其余厚度为18mm。
二、【结构/配置】
（1）柜体结构两门+空格柜；每个门带一个挂衣杆，一块层板。
三、【五金配件】
（1）采用优质铰链、拉手、锁具、三合一连接件，金属电镀层理化性能耐腐蚀180h乙酸盐雾试验（ASS）不低于9级。
四、【工艺/其它】 
（1）封边：采用优质同色PVC封边条，通过QB/T 4463-2013《家具用封边条技术要求》检测，甲醛释放量≤0.1mg/L，可溶性重金属：铅（Pb）≤5mg/kg、镉（Cd）≤5mg/kg、铬（Cr）≤5mg/kg、汞（Hg）≤5mg/kg、砷（As）≤5mg/kg、钡（Ba）≤5mg/kg、锑（Sb）≤5mg/kg、硒（Se）≤5mg/kg；采用全自动封边机完成封边，色泽均匀一致， 耐污、耐磨。优质热熔胶，通过GB 18583-2008《室内装饰装修材料 胶粘剂中有害物质限量》检测，总挥发性有机物含量≤3.8g/L。自动调温热压机使与板材粘连无丝无缝，在不同地区气温、湿度的变化中不受影响，能长期不变形、不开裂。</t>
  </si>
  <si>
    <t>一、【主要材料及厚度说明】  
（1）采用优质E1级实木颗粒板，通过GB 18580-2017《室内装饰装修材料 人造板及其制品中甲醛释放限量》检测，甲醛释放量、总挥发性有机化合物均符合标准要求。具有防污、无菌、硬度高、防腐蚀、表面光滑，抗冲击性强等特点。 
（2）厚度：台面板厚度为25mm。
二、【结构/配置】
（1）配置：主台+钢制脚架；                                                                                                                    
三、【工艺/其它】 
（1）封边：采用优质同色PVC封边条，通过QB/T 4463-2013《家具用封边条技术要求》检测，甲醛释放量≤0.1mg/L，可溶性重金属：铅（Pb）≤5mg/kg、镉（Cd）≤5mg/kg、铬（Cr）≤5mg/kg、汞（Hg）≤5mg/kg、砷（As）≤5mg/kg、钡（Ba）≤5mg/kg、锑（Sb）≤5mg/kg、硒（Se）≤5mg/kg；采用全自动封边机完成封边，色泽均匀一致， 耐污、耐磨。优质热熔胶，通过GB 18583-2008《室内装饰装修材料 胶粘剂中有害物质限量》检测，总挥发性有机物含量≤3.8g/L。自动调温热压机使与板材粘连无丝无缝，在不同地区气温、湿度的变化中不受影响，能长期不变形、不开裂。</t>
  </si>
  <si>
    <t>一、【主要材料及厚度说明】  
（1）采用优质E1级实木颗粒板，通过GB 18580-2017《室内装饰装修材料 人造板及其制品中甲醛释放限量》检测，甲醛释放量、总挥发性有机化合物均符合标准要求。具有防污、无菌、硬度高、防腐蚀、表面光滑，抗冲击性强等特点。 
（2）厚度：主台面板为25mm，其余侧板、背板、层板、抽面、门板为18mm。
二、【结构/配置】
（1）配置：主台+副柜（双抽+单掩门+空格柜)+吊主机架+钢制脚架+线盒+304不锈钢踢脚+调节脚垫。
三、【五金配件】
（1）采用优质导轨、铰链、拉手，金属电镀层理化性能耐腐蚀180h乙酸盐雾试验（ASS）不低于9级。
四、【工艺/其它】 
（1）封边：采用优质同色PVC封边条，通过QB/T 4463-2013《家具用封边条技术要求》检测，甲醛释放量≤0.1mg/L，可溶性重金属：铅（Pb）≤5mg/kg、镉（Cd）≤5mg/kg、铬（Cr）≤5mg/kg、汞（Hg）≤5mg/kg、砷（As）≤5mg/kg、钡（Ba）≤5mg/kg、锑（Sb）≤5mg/kg、硒（Se）≤5mg/kg；采用全自动封边机完成封边，色泽均匀一致， 耐污、耐磨。优质热熔胶，通过GB 18583-2008《室内装饰装修材料 胶粘剂中有害物质限量》检测，总挥发性有机物含量≤3.8g/L。自动调温热压机使与板材粘连无丝无缝，在不同地区气温、湿度的变化中不受影响，能长期不变形、不开裂。
（2）桌子与人接触的位置采用圆角设计，避免存在菱角的安全隐患。副柜台面与主台形成高低台，方便医生工作拿取物品和文件，避免肩颈过度疲劳，也可作为打印机位置。副柜有抽屉柜+单掩门+主机位（背板开走线孔），台面开线孔走线。
（3）优质喷涂钢制脚架,管壁厚≥1.2mm，桌腿采用优质方管（40*40）钢制脚架。</t>
  </si>
  <si>
    <t>一、【主要材料及厚度说明】  
（1）板材采用优质E1级实木颗粒板，具有防水、防潮、防交叉感染、耐磨性能强等特性。
（2）厚度：主台面板为25mm，其余侧板、背板、层板、抽面、门板为18mm。
二、【结构/配置】
（1）配置：主台+副柜（三抽+单门+主机位)+圆柱钢制脚架+线盒+304不锈钢踢脚+调节脚垫。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
（3）桌子与人接触的位置采用圆角设计，避免存在菱角的安全隐患。副柜台面与主台形成高低台，方便医生工作拿取物品和文件，避免肩颈过度疲劳，也可作为打印机位置。副柜有抽屉柜+单掩门+主机位（背板开走线孔），台面开线孔走线。
（4）优质喷涂钢架,管壁厚≥1.2mm，桌腿采用优质五金钢架，圆管尺寸60*60。</t>
  </si>
  <si>
    <t>一、【主要材料及厚度说明】
（1）板材采用优质E1级实木颗粒板，具有防水、防潮、防交叉感染、耐磨性能强等特性。
（2）厚度：顶板厚度为25mm，其余厚度为18mm。
二、【结构/配置】
（1）配置：台面板+2抽屉+2门+50mm厚环保皮垫。
三、【五金配件】
（1）采用优质导轨、拉手、铰链，开关顺滑，使用寿命长。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</si>
  <si>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（1）采用优质E1级实木颗粒板，具有防污、无菌、硬度高、防腐蚀、表面光滑，抗冲击性强等特点。 
（2）厚度：顶板厚度为25mm，其余厚度为18mm。
二、【结构/配置】
（1）柜体结构四门，上玻璃门（带两块活动层板）+下木门（带一块活动层板）。
三、【五金配件】
（1）采用优质品牌铰链、导轨、锁具，开关顺滑，使用寿命长。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</si>
  <si>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（1）采用优质E1级实木颗粒板，具有防污、无菌、硬度高、防腐蚀、表面光滑，抗冲击性强等特点。 
（2）封边：采用优质同色PVC封边条，采用全自动封边机完成封边，色泽均匀一致，耐污、耐磨。
（3）优质热熔胶，自动调温热压机使与板材粘连无丝无缝，在不同地区气温、湿度的变化中不受影响，能长期不变形、不开裂。
（4）采用优质品牌导轨、铰链、锁具，使用寿命长。
（5）（4）优质喷涂钢制脚架,管壁厚≥1.2mm，桌腿采用优质JY（60*30）钢制脚架。
（6）台面设置线盒，方便桌面强弱电的使用与管理
（7）带休息折叠床。</t>
  </si>
  <si>
    <t>一、【主要材料及厚度说明】  
（1）采用优质E1级实木颗粒板，具有防污、无菌、硬度高、防腐蚀、表面光滑，抗冲击性强等特点。 
（2）厚度：主台面板厚度为25mm，其余侧板、背板、层板、抽面、门板为18mm。
二、【结构/配置】
（1）配置：单门单抽+键盘架+线盒+主机架。
三、【五金配件】
（1）采用优质导轨、拉手、铰链、锁具、三合一连接件，使用寿命长。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</si>
  <si>
    <t>一、【主要材料及厚度说明】  
（1）采用优质E1级实木颗粒板，具有防污、无菌、硬度高、防腐蚀、表面光滑，抗冲击性强等特点。 
（2）厚度：柜体采用18mm；
二、【结构/配置】
（1）配置：双抽屉；
三、【五金配件】
（1）采用优质品牌导轨、拉手，静音效果好，开关顺滑，使用寿命长。
四、【工艺/其它】 
（1）封边：采用优质PVC同色封边条，采用全自动封边机完成封边，色泽均匀一致， 耐污、耐磨。进口ABS热熔胶，经自动调温热压机使板材粘连无丝无缝，在不同地区气温、湿度的变化中不受影响，能长期不变形、不开裂。</t>
  </si>
  <si>
    <t>一、【主要材料及厚度说明】  
（1）板材采用优质E1级实木颗粒板，具有防水、防潮、防交叉感染、耐磨性能强等特性。
（2）厚度：主台面板厚度为25mm，其余侧板、背板、层板、抽面、门板为18mm。
二、【结构/配置】
（1）配置：单门单抽+主机位+键盘架+线盒。
三、【五金配件】
（1）采用优质导轨、拉手、铰链，开关顺滑，使用寿命长。
四、【工艺/其它】 
（1）封边：采用优质同色PVC封边条，采用全自动封边机完成封边，色泽均匀一致，耐污、耐磨。_x000D_
（2）优质热熔胶，自动调温热压机使与板材粘连无丝无缝，在不同地区气温、湿度的变化中不受影响，能长期不变形、不开裂。</t>
  </si>
  <si>
    <t>一、【主要材料及厚度说明】  
（1）采用优质E1级实木颗粒板，具有防污、无菌、硬度高、防腐蚀、表面光滑，抗冲击性强等特点。 
（2）厚度：主台面板厚度为25mm，其余侧板、背板、层板、抽面、门板为18mm。
二、【结构/配置】
（1）配置：单门单抽+吊主机架+钢制脚架+线盒+调节脚垫。
三、【五金配件】
（1）采用优质导轨、拉手、铰链、锁具、三合一连接件，使用寿命长。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
（3）优质喷涂钢制脚架,管壁厚≥1.2mm，桌腿采用优质方管（40*40）钢制脚架。</t>
  </si>
  <si>
    <t>一、【主要材料及厚度说明】  
（1）采用优质E1级实木颗粒板，具有防污、无菌、硬度高、防腐蚀、表面光滑，抗冲击性强等特点。 
（2）厚度：主台面板厚度为25mm，其余侧板、背板、层板、抽面、门板为18mm。
二、【结构/配置】
（1）配置：单门单抽+主机位+键盘架+线盒。
三、【五金配件】
（1）采用优质导轨、拉手、铰链，开关顺滑，使用寿命长。
四、【工艺/其它】 
（1）封边：采用优质同色PVC封边条，采用全自动封边机完成封边，色泽均匀一致，耐污、耐磨。_x000D_
（2）优质热熔胶，自动调温热压机使与板材粘连无丝无缝，在不同地区气温、湿度的变化中不受影响，能长期不变形、不开裂。</t>
  </si>
  <si>
    <t>一、【主要材料及厚度说明】
（1）基材采用优质SUS304不锈钢。
（2）水槽采用1.0mm,台面、柜体采用0.8mm,柜门与台面采用双层结构。
（3）含感应水龙头
二、【工艺/其它】
（1）不锈钢采用整板数控剪裁剪，成品分解后的各部分通过激光焊接技术，激光切割及数控折边成型，保证了产品表面不会出线凹凸不平的焊疤，也保证不会破坏不锈钢拉丝等各种印花表面。</t>
    <phoneticPr fontId="14" type="noConversion"/>
  </si>
  <si>
    <t>一、【主要材料及厚度说明】
（1）基材采用优质SUS304不锈钢。
（2）水槽采用1.0mm,台面、柜体采用0.8mm,背板单层板加加强筋，φ38圆管立柱带可调脚。
（3）不锈钢上墙水龙头、挂钩、下水器、800mm进水管，排水管。
（4）含感应水龙头
二、【工艺/其它】
（1）不锈钢采用整板数控剪裁剪，成品分解后的各部分通过激光焊接技术，激光切割及数控折边成型，保证了产品表面不会出线凹凸不平的焊疤，也保证不会破坏不锈钢拉丝等各种印花表面。</t>
    <phoneticPr fontId="14" type="noConversion"/>
  </si>
  <si>
    <t>一、【主要材料及厚度说明】
（1）基材采用优质SUS304不锈钢。
（2）水槽采用1.0mm,台面、柜体采用0.8mm,背板单层板加加强筋，φ38圆管立柱带可调脚。
（3）不锈钢上墙水龙头、挂钩、下水器、800mm进水管，排水管。
（4）含感应水龙头
二、【工艺/其它】
（1）不锈钢采用整板数控剪裁剪，成品分解后的各部分通过激光焊接技术，激光切割及数控折边成型，保证了产品表面不会出线凹凸不平的焊疤，也保证不会破坏不锈钢拉丝等各种印花表面。</t>
    <phoneticPr fontId="14" type="noConversion"/>
  </si>
  <si>
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（2）柜体板材采用优质E1级多层实木板，具有防水、防潮、防交叉感染、耐磨性能强。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（2）感应水龙头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  <phoneticPr fontId="14" type="noConversion"/>
  </si>
  <si>
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（2）柜体板材采用优质E1级多层实木板，具有防水、防潮、防交叉感染、耐磨性能强。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（2）含感应水龙头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  <phoneticPr fontId="14" type="noConversion"/>
  </si>
  <si>
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（2）柜体板材采用优质E1级多层实木板，具有防水、防潮、防交叉感染、耐磨性能强。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（2）含感应水龙头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  <phoneticPr fontId="14" type="noConversion"/>
  </si>
  <si>
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（2）柜体板材采用优质E1级多层实木板，具有防水、防潮、防交叉感染、耐磨性能强。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（2）含感应水龙头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  <phoneticPr fontId="14" type="noConversion"/>
  </si>
  <si>
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（2）柜体板材采用优质E1级多层实木板，具有防水、防潮、防交叉感染、耐磨性能强。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（2）含感应水龙头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  <phoneticPr fontId="14" type="noConversion"/>
  </si>
  <si>
    <t>感应水龙头</t>
    <phoneticPr fontId="14" type="noConversion"/>
  </si>
  <si>
    <t>一、【主要材料及厚度说明】  
（1）板材采用优质E1级实木颗粒板，具有防水、防潮、防交叉感染、耐磨性能强等特性。
（2）厚度：主台面板厚度为25mm，其余侧板、背板、层板、抽面、门板为18mm。
四、【工艺/其它】 
（1）封边：采用优质同色PVC封边条，采用全自动封边机完成封边，色泽均匀一致，耐污、耐磨。_x000D_
（2）优质热熔胶，自动调温热压机使与板材粘连无丝无缝，在不同地区气温、湿度的变化中不受影响，能长期不变形、不开裂。</t>
    <phoneticPr fontId="14" type="noConversion"/>
  </si>
  <si>
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（2）柜体板材采用优质E1级实木颗粒板，具有防水、防潮、防交叉感染、耐磨性能强。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（2）感应水龙头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</si>
  <si>
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（2）柜体板材采用优质E1级实木颗粒板，具有防水、防潮、防交叉感染、耐磨性能强。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（2）含感应水龙头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</si>
  <si>
    <t>一、【主要材料及厚度说明】
（1）台面采用人造石，厚度≥12mm，无凸起，龟裂和明显变色，具有抗菌、防霉、耐酸碱、耐磨、耐冲击、易清洁等特性；符合医院环境卫生要求；采用无缝拼接工艺。                                                                                                                               
（2）柜体板材采用优质E1级实木颗粒板，具有防水、防潮、防交叉感染、耐磨性能强。
（3）1.0mm厚304不锈钢踢脚线，金属表面耐腐蚀性强。
二、【结构/配置】
（1）医用地柜（双门双抽）+医用人造石+304不锈钢踢脚线+水槽柜+调节脚垫。
（2）门内配1件活动层板，配有4个层板挂钩，可上下自由调节使用高度。每个抽屉和门板上配塑胶标签卡槽。
三、【五金配件】
（1）采用优质品牌导轨、铰链、锁具，静音效果好，开关顺滑，使用寿命长。
四、【工艺/其它】
（1）内置高度可调节层板，层板有加强筋，承重＞30KG，柜门与抽屉采用隐藏式拉手，折弯一体成型，把手处双层压边工艺，无毛刺；柜门采用双层钢板设计避免卫生死角；柜门具备关门自动吸附功能。
（2）地柜踢脚内缩20mm，高100mm，操作时无抵脚感，符合人体工程学原理，能有效防污；采用优质导轨，抽身可全部抽出，具有抽拉顺畅，消声静音。</t>
  </si>
  <si>
    <t>一、【主要材料及厚度说明】  
（1）板材采用优质E1级实木多层板，具有防水、防潮、防交叉感染、耐磨性能强等特性。
（2）厚度：主台面板厚度为25mm，其余侧板、背板、层板、抽面、门板为18mm。
二、【结构/配置】
（1）配置：单门单抽+主机位+键盘架+线盒。
三、【五金配件】
（1）采用优质导轨、拉手、铰链，开关顺滑，使用寿命长。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  <phoneticPr fontId="14" type="noConversion"/>
  </si>
  <si>
    <t>（1）采用优质E1级实木颗粒板；
（2）采用优质三聚氰胺纸；
（3）选用优质PVC封边条；
（4）选用优质品牌环保热熔胶；
（5）五金配件：采用优质品牌五金配件，无锈蚀，具有足够的承载能力、耐腐蚀能力。</t>
    <phoneticPr fontId="14" type="noConversion"/>
  </si>
  <si>
    <t>（1）采用优质E1级实木多层夹板；
（2）采用优质三聚氰胺纸；
（3）选用优质PVC封边条；
（4）选用优质品牌环保热熔胶；
（5）五金配件：采用优质品牌五金配件，无锈蚀，具有足够的承载能力、耐腐蚀能力。</t>
    <phoneticPr fontId="14" type="noConversion"/>
  </si>
  <si>
    <t>一、【主要材料及厚度说明】  
（1）板材采用优质E1级实木颗粒板，具有防水、防潮、防交叉感染、耐磨性能强等特性。
（2）厚度：主台面板厚度为25mm，其余侧板、背板、层板、抽面、门板为18mm。
二、【结构/配置】
（1）配置：单门单抽+主机位+键盘架+线盒。
三、【五金配件】
（1）采用优质导轨、拉手、铰链，开关顺滑，使用寿命长。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  <phoneticPr fontId="14" type="noConversion"/>
  </si>
  <si>
    <t>1.基材：采用优质E1级多层实木夹板，甲醛释放量≤0.05mg/m3，含水率≤8%，密度≥0.80g/cm3，静曲强度≥40MPa，弹性模量≥3800MPa，吸水厚度膨胀率≤5%，内结合强度≥1.0MPa，表面结合强度≥2.0MPa，总挥发性有机化合物（TVOC）≤0.05mg/㎡﹒h，通过GB 18580-2017《室内装饰装修材料 人造板及其制品中甲醛释放限量》，等标准。
2.饰面：采用天然实木皮，厚度≥0.6mm，含水率≤10%，甲醛释放量≤0.5mg/L，GB/T 1931-2009《木材含水率测定方法》，GB18584-2001《室内装饰装修材料 木家具中有害物质限量》标准。
3.封边：采用优质天然实木封边条，含水率≤13%，甲醛释放量≤0.5mg/L，符合 QB/T 4463-2013《家具用封边条技术要求》标准。 
4.油漆：采用优质品牌环保油漆，经过五底三面油漆工序，木纹纹理清晰，色泽均匀、光滑耐用；挥发性有机化合物（VOC）含量≤500g/L，可溶性重金属含量 可溶性铅（Pb）≤8mg/kg、可溶性镉(Cd)≤8mg/kg、可溶性铬(Cr)≤8mg/kg、可溶性汞(Hg)≤8mg/kg，符合GB 18581-2009《室内装饰装修材料溶剂型木器涂料中有害物质限量》标准。
5.胶粘剂：选用国内优质品牌环保贴面胶，粘性强，久不分层，具有防水性、防潮性、耐油性、耐撞性等特点，游离甲醛（水基型）≤0.1g/kg，总挥发性有机物含量（水基型）≤50g/L，符合 GB 18583-2008 《室内装饰装修材料 胶粘剂中有害物质限量》标准。
6.五金配件：采用优质品牌五金配件，无锈蚀，具有足够的承载能力、耐腐蚀能力。</t>
    <phoneticPr fontId="14" type="noConversion"/>
  </si>
  <si>
    <t>1.基材：采用优质E1级实木夹板板，甲醛释放量≤0.05mg/m3，含水率≤8%，密度≥0.80g/cm3，静曲强度≥40MPa，弹性模量≥3800MPa，吸水厚度膨胀率≤5%，内结合强度≥1.0MPa，表面结合强度≥2.0MPa，总挥发性有机化合物（TVOC）≤0.05mg/㎡﹒h，通过GB 18580-2017《室内装饰装修材料 人造板及其制品中甲醛释放限量》，等标准。
2.饰面：采用天然实木皮，厚度≥0.6mm，含水率≤10%，甲醛释放量≤0.5mg/L，GB/T 1931-2009《木材含水率测定方法》，GB18584-2001《室内装饰装修材料 木家具中有害物质限量》标准。
3.封边：采用优质天然实木封边条，含水率≤13%，甲醛释放量≤0.5mg/L，符合 QB/T 4463-2013《家具用封边条技术要求》标准。 
4.油漆：采用优质品牌环保油漆，经过五底三面油漆工序，木纹纹理清晰，色泽均匀、光滑耐用；挥发性有机化合物（VOC）含量≤500g/L，可溶性重金属含量 可溶性铅（Pb）≤8mg/kg、可溶性镉(Cd)≤8mg/kg、可溶性铬(Cr)≤8mg/kg、可溶性汞(Hg)≤8mg/kg，符合GB 18581-2009《室内装饰装修材料溶剂型木器涂料中有害物质限量》标准。
5.胶粘剂：选用国内优质品牌环保贴面胶，粘性强，久不分层，具有防水性、防潮性、耐油性、耐撞性等特点，游离甲醛（水基型）≤0.1g/kg，总挥发性有机物含量（水基型）≤50g/L，符合 GB 18583-2008 《室内装饰装修材料 胶粘剂中有害物质限量》标准。
6.五金配件：采用优质品牌五金配件，无锈蚀，具有足够的承载能力、耐腐蚀能力。</t>
    <phoneticPr fontId="14" type="noConversion"/>
  </si>
  <si>
    <t>1.基材：采用优质E1级多层实木板，甲醛释放量≤0.05mg/m3，含水率≤8%，密度≥0.80g/cm3，静曲强度≥40MPa，弹性模量≥3800MPa，吸水厚度膨胀率≤5%，内结合强度≥1.0MPa，表面结合强度≥2.0MPa，总挥发性有机化合物（TVOC）≤0.05mg/㎡﹒h，通过GB 18580-2017《室内装饰装修材料 人造板及其制品中甲醛释放限量》，等标准。
2.饰面：采用天然实木皮，厚度≥0.6mm，含水率≤10%，甲醛释放量≤0.5mg/L，GB/T 1931-2009《木材含水率测定方法》，GB18584-2001《室内装饰装修材料 木家具中有害物质限量》标准。
3.封边：采用优质天然实木封边条，含水率≤13%，甲醛释放量≤0.5mg/L，符合 QB/T 4463-2013《家具用封边条技术要求》标准。 
4.油漆：采用优质品牌环保油漆，经过五底三面油漆工序，木纹纹理清晰，色泽均匀、光滑耐用；挥发性有机化合物（VOC）含量≤500g/L，可溶性重金属含量 可溶性铅（Pb）≤8mg/kg、可溶性镉(Cd)≤8mg/kg、可溶性铬(Cr)≤8mg/kg、可溶性汞(Hg)≤8mg/kg，符合GB 18581-2009《室内装饰装修材料溶剂型木器涂料中有害物质限量》标准。
5.胶粘剂：选用国内优质品牌环保贴面胶，粘性强，久不分层，具有防水性、防潮性、耐油性、耐撞性等特点，游离甲醛（水基型）≤0.1g/kg，总挥发性有机物含量（水基型）≤50g/L，符合 GB 18583-2008 《室内装饰装修材料 胶粘剂中有害物质限量》标准。
6.五金配件：采用优质品牌五金配件，无锈蚀，具有足够的承载能力、耐腐蚀能力。</t>
    <phoneticPr fontId="14" type="noConversion"/>
  </si>
  <si>
    <t>1.基材：采用优质E1级实木颗粒板，甲醛释放量≤0.05mg/m3，含水率≤8%，密度≥0.80g/cm3，静曲强度≥40MPa，弹性模量≥3800MPa，吸水厚度膨胀率≤5%，内结合强度≥1.0MPa，表面结合强度≥2.0MPa，总挥发性有机化合物（TVOC）≤0.05mg/㎡﹒h，通过GB 18580-2017《室内装饰装修材料 人造板及其制品中甲醛释放限量》，等标准。
2.饰面：采用天然实木皮，厚度≥0.6mm，含水率≤10%，甲醛释放量≤0.5mg/L，GB/T 1931-2009《木材含水率测定方法》，GB18584-2001《室内装饰装修材料 木家具中有害物质限量》标准。
3.封边：采用优质天然实木封边条，含水率≤13%，甲醛释放量≤0.5mg/L，符合 QB/T 4463-2013《家具用封边条技术要求》标准。 
4.油漆：采用优质品牌环保油漆，经过五底三面油漆工序，木纹纹理清晰，色泽均匀、光滑耐用；挥发性有机化合物（VOC）含量≤500g/L，可溶性重金属含量 可溶性铅（Pb）≤8mg/kg、可溶性镉(Cd)≤8mg/kg、可溶性铬(Cr)≤8mg/kg、可溶性汞(Hg)≤8mg/kg，符合GB 18581-2009《室内装饰装修材料溶剂型木器涂料中有害物质限量》标准。
5.胶粘剂：选用国内优质品牌环保贴面胶，粘性强，久不分层，具有防水性、防潮性、耐油性、耐撞性等特点，游离甲醛（水基型）≤0.1g/kg，总挥发性有机物含量（水基型）≤50g/L，符合 GB 18583-2008 《室内装饰装修材料 胶粘剂中有害物质限量》标准。
6.五金配件：采用优质品牌五金配件，无锈蚀，具有足够的承载能力、耐腐蚀能力。</t>
    <phoneticPr fontId="14" type="noConversion"/>
  </si>
  <si>
    <t>1.基材：采用优质E1级实木颗粒板，甲醛释放量≤0.05mg/m3，含水率≤8%，密度≥0.80g/cm3，静曲强度≥40MPa，弹性模量≥3800MPa，吸水厚度膨胀率≤5%，内结合强度≥1.0MPa，表面结合强度≥2.0MPa，总挥发性有机化合物（TVOC）≤0.05mg/㎡﹒h，通过GB 18580-2017《室内装饰装修材料 人造板及其制品中甲醛释放限量》，等标准。
2.饰面：采用天然实木皮，厚度≥0.6mm，含水率≤10%，甲醛释放量≤0.5mg/L，GB/T 1931-2009《木材含水率测定方法》，GB18584-2001《室内装饰装修材料 木家具中有害物质限量》标准。
3.封边：采用优质天然实木封边条，含水率≤13%，甲醛释放量≤0.5mg/L，符合 QB/T 4463-2013《家具用封边条技术要求》标准。 
4.油漆：采用优质品牌环保油漆，经过五底三面油漆工序，木纹纹理清晰，色泽均匀、光滑耐用；挥发性有机化合物（VOC）含量≤500g/L，可溶性重金属含量 可溶性铅（Pb）≤8mg/kg、可溶性镉(Cd)≤8mg/kg、可溶性铬(Cr)≤8mg/kg、可溶性汞(Hg)≤8mg/kg，符合GB 18581-2009《室内装饰装修材料溶剂型木器涂料中有害物质限量》标准。
5.胶粘剂：选用国内优质品牌环保贴面胶，粘性强，久不分层，具有防水性、防潮性、耐油性、耐撞性等特点，游离甲醛（水基型）≤0.1g/kg，总挥发性有机物含量（水基型）≤50g/L，符合 GB 18583-2008 《室内装饰装修材料 胶粘剂中有害物质限量》标准。
6.五金配件：采用优质品牌五金配件，无锈蚀，具有足够的承载能力、耐腐蚀能力。</t>
    <phoneticPr fontId="14" type="noConversion"/>
  </si>
  <si>
    <t>一、【主要材料及厚度说明】  
（1）板材采用优质E1级实木颗粒板，具有防水、防潮、防交叉感染、耐磨性能强等特性。
（2）厚度：主台面板厚度为25mm，其余侧板、背板、层板、抽面、门板为18mm。
二、【结构/配置】
（1）配置：单门单抽+主机位+键盘架+线盒。
三、【五金配件】
（1）采用优质导轨、拉手、铰链，开关顺滑，使用寿命长。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  <phoneticPr fontId="14" type="noConversion"/>
  </si>
  <si>
    <t>一、【主要材料及厚度说明】  
（1）板材采用优质E1级实木多层板，具有防水、防潮、防交叉感染、耐磨性能强等特性。
（2）厚度：主台面板厚度为25mm，其余侧板、背板、层板、抽面、门板为18mm。
二、【结构/配置】
（1）配置：单门单抽+主机位+键盘架+线盒。
三、【五金配件】
（1）采用优质导轨、拉手、铰链，开关顺滑，使用寿命长。
四、【工艺/其它】 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  <phoneticPr fontId="14" type="noConversion"/>
  </si>
  <si>
    <t>合价</t>
    <phoneticPr fontId="14" type="noConversion"/>
  </si>
  <si>
    <t>合价</t>
    <phoneticPr fontId="14" type="noConversion"/>
  </si>
  <si>
    <t>一、【主要材料及厚度说明】
（1）板材采用优质E1级实木颗粒板，具有防水、防潮、防交叉感染、耐磨性能强等特性。
（2）厚度：顶板厚度为25mm，其余厚度为16mm。
二、【结构/配置】
（1）配置：台面板+2抽屉+2门+50mm厚环保皮垫。
三、【五金配件】
（1）采用优质导轨、拉手、铰链，开关顺滑，使用寿命长。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  <phoneticPr fontId="14" type="noConversion"/>
  </si>
  <si>
    <t>一、【主要材料及厚度说明】
（1）板材采用优质E1级实木颗粒板，具有防水、防潮、防交叉感染、耐磨性能强等特性。
（2）厚度：顶板厚度为25mm，其余厚度为18mm。
二、【结构/配置】
（1）配置：台面板+2抽屉+2门+50mm厚环保皮垫。
三、【五金配件】
（1）采用优质导轨、拉手、铰链，开关顺滑，使用寿命长。
四、【工艺/其它】
（1）封边：采用优质同色PVC封边条，采用全自动封边机完成封边，色泽均匀一致，耐污、耐磨。
（2）优质热熔胶，自动调温热压机使与板材粘连无丝无缝，在不同地区气温、湿度的变化中不受影响，能长期不变形、不开裂。</t>
    <phoneticPr fontId="14" type="noConversion"/>
  </si>
  <si>
    <t>外绿+内灰/磨砂黑色脚架 配多功能线盒，中性包装
（1）选用优质西皮；
（2）采用优质高密度阻燃海绵；
（3）框架：背底采用高频热压机加工成型多层弯曲木板，符合人体工程学。
（4）脚架：采用优质喷涂金属脚架，经酸洗磷化等处理，表面电镀工艺，符合人体工程学。</t>
    <phoneticPr fontId="14" type="noConversion"/>
  </si>
  <si>
    <t>一、【主要材料及厚度说明】
（1）采用优质环保皮，透气性强，柔软且富韧性，耐磨防污性好。
（2）采用优质品牌阻燃海绵，回弹性好，软硬适中，不易变形。
（3）优质松木实木框架，经干燥处理，防蛀，防潮处理，表面光滑无毛刺。
（4）黑色喷涂钢架，焊接处无脱焊、虚焊、焊穿、错位，无夹渣、气孔、焊瘤、焊丝头、咬边、飞溅等情况。</t>
    <phoneticPr fontId="14" type="noConversion"/>
  </si>
  <si>
    <t>一、【主要材料及厚度说明】
（1）采用优质环保皮，透气性强，柔软且富韧性，耐磨防污性好。
（2）采用优质品牌阻燃海绵，回弹性好，软硬适中，不易变形。
（3）优质松木实木框架，经干燥处理，防蛀，防潮处理，表面光滑无毛刺。
（4）黑色喷涂钢架，焊接处无脱焊、虚焊、焊穿、错位，无夹渣、气孔、焊瘤、焊丝头、咬边、飞溅等情况。</t>
    <phoneticPr fontId="14" type="noConversion"/>
  </si>
  <si>
    <t>东川门诊2-5层（除一期）家具清单</t>
    <phoneticPr fontId="14" type="noConversion"/>
  </si>
  <si>
    <t>1、请评估后填报价格，勿擅自更改格式，请再三确认公式的正确，避免漏报、错报；
2、该表为预估清单，生产以实际确认版图纸为准；
3、该项目分段实施，家具需配合进度做相应配套，2023年5月、2023年10月均有楼层交付，预计2024年6月份完工。</t>
    <phoneticPr fontId="14" type="noConversion"/>
  </si>
  <si>
    <t>1、请评估后填报价格，勿擅自更改格式，请再三确认公式的正确，避免漏报、错报；
2、该表为预估清单，生产以实际确认版图纸为准；
3、该项目分段实施，家具需配合进度做相应配套，2023年5月、2023年10月均有楼层交付，预计2024年6月份完工。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</si>
</sst>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_ \¥* #,##0.00_ ;_ \¥* \-#,##0.00_ ;_ \¥* &quot;-&quot;??_ ;_ @_ "/>
  </numFmts>
  <fonts count="18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微软雅黑"/>
      <family val="2"/>
      <charset val="134"/>
    </font>
    <font>
      <b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sz val="7.45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indexed="8"/>
      <name val="微软雅黑"/>
      <family val="2"/>
      <charset val="134"/>
    </font>
    <font>
      <b/>
      <sz val="16"/>
      <color theme="1"/>
      <name val="宋体"/>
      <family val="3"/>
      <charset val="134"/>
      <scheme val="minor"/>
    </font>
    <font>
      <b/>
      <sz val="2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6" fillId="0" borderId="8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2" fillId="0" borderId="10" xfId="0" applyNumberFormat="1" applyFont="1" applyFill="1" applyBorder="1" applyAlignment="1">
      <alignment horizontal="left" vertical="center" wrapText="1"/>
    </xf>
    <xf numFmtId="0" fontId="12" fillId="0" borderId="10" xfId="0" applyNumberFormat="1" applyFont="1" applyFill="1" applyBorder="1" applyAlignment="1">
      <alignment horizontal="left" vertical="center"/>
    </xf>
    <xf numFmtId="0" fontId="17" fillId="0" borderId="9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26" Type="http://schemas.openxmlformats.org/officeDocument/2006/relationships/image" Target="../media/image25.png"/><Relationship Id="rId39" Type="http://schemas.openxmlformats.org/officeDocument/2006/relationships/image" Target="../media/image38.png"/><Relationship Id="rId21" Type="http://schemas.openxmlformats.org/officeDocument/2006/relationships/image" Target="../media/image20.png"/><Relationship Id="rId34" Type="http://schemas.openxmlformats.org/officeDocument/2006/relationships/image" Target="../media/image33.png"/><Relationship Id="rId42" Type="http://schemas.openxmlformats.org/officeDocument/2006/relationships/image" Target="../media/image41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5.png"/><Relationship Id="rId20" Type="http://schemas.openxmlformats.org/officeDocument/2006/relationships/image" Target="../media/image19.png"/><Relationship Id="rId29" Type="http://schemas.openxmlformats.org/officeDocument/2006/relationships/image" Target="../media/image28.png"/><Relationship Id="rId41" Type="http://schemas.openxmlformats.org/officeDocument/2006/relationships/image" Target="../media/image4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24" Type="http://schemas.openxmlformats.org/officeDocument/2006/relationships/image" Target="../media/image23.png"/><Relationship Id="rId32" Type="http://schemas.openxmlformats.org/officeDocument/2006/relationships/image" Target="../media/image31.png"/><Relationship Id="rId37" Type="http://schemas.openxmlformats.org/officeDocument/2006/relationships/image" Target="../media/image36.png"/><Relationship Id="rId40" Type="http://schemas.openxmlformats.org/officeDocument/2006/relationships/image" Target="../media/image39.png"/><Relationship Id="rId5" Type="http://schemas.openxmlformats.org/officeDocument/2006/relationships/image" Target="../media/image5.jpeg"/><Relationship Id="rId15" Type="http://schemas.openxmlformats.org/officeDocument/2006/relationships/image" Target="../media/image14.png"/><Relationship Id="rId23" Type="http://schemas.openxmlformats.org/officeDocument/2006/relationships/image" Target="../media/image22.png"/><Relationship Id="rId28" Type="http://schemas.openxmlformats.org/officeDocument/2006/relationships/image" Target="../media/image27.png"/><Relationship Id="rId36" Type="http://schemas.openxmlformats.org/officeDocument/2006/relationships/image" Target="../media/image35.png"/><Relationship Id="rId10" Type="http://schemas.openxmlformats.org/officeDocument/2006/relationships/image" Target="../media/image9.png"/><Relationship Id="rId19" Type="http://schemas.openxmlformats.org/officeDocument/2006/relationships/image" Target="../media/image18.png"/><Relationship Id="rId31" Type="http://schemas.openxmlformats.org/officeDocument/2006/relationships/image" Target="../media/image30.png"/><Relationship Id="rId44" Type="http://schemas.openxmlformats.org/officeDocument/2006/relationships/image" Target="../media/image43.png"/><Relationship Id="rId4" Type="http://schemas.openxmlformats.org/officeDocument/2006/relationships/image" Target="../media/image4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Relationship Id="rId22" Type="http://schemas.openxmlformats.org/officeDocument/2006/relationships/image" Target="../media/image21.png"/><Relationship Id="rId27" Type="http://schemas.openxmlformats.org/officeDocument/2006/relationships/image" Target="../media/image26.png"/><Relationship Id="rId30" Type="http://schemas.openxmlformats.org/officeDocument/2006/relationships/image" Target="../media/image29.png"/><Relationship Id="rId35" Type="http://schemas.openxmlformats.org/officeDocument/2006/relationships/image" Target="../media/image34.png"/><Relationship Id="rId43" Type="http://schemas.openxmlformats.org/officeDocument/2006/relationships/image" Target="../media/image42.png"/><Relationship Id="rId8" Type="http://schemas.openxmlformats.org/officeDocument/2006/relationships/image" Target="../media/image44.png"/><Relationship Id="rId3" Type="http://schemas.openxmlformats.org/officeDocument/2006/relationships/image" Target="../media/image3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4.png"/><Relationship Id="rId33" Type="http://schemas.openxmlformats.org/officeDocument/2006/relationships/image" Target="../media/image32.png"/><Relationship Id="rId38" Type="http://schemas.openxmlformats.org/officeDocument/2006/relationships/image" Target="../media/image3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19685</xdr:colOff>
      <xdr:row>100</xdr:row>
      <xdr:rowOff>146685</xdr:rowOff>
    </xdr:from>
    <xdr:to>
      <xdr:col>5</xdr:col>
      <xdr:colOff>1172845</xdr:colOff>
      <xdr:row>100</xdr:row>
      <xdr:rowOff>876935</xdr:rowOff>
    </xdr:to>
    <xdr:pic>
      <xdr:nvPicPr>
        <xdr:cNvPr id="6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15922180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274320</xdr:colOff>
      <xdr:row>138</xdr:row>
      <xdr:rowOff>76835</xdr:rowOff>
    </xdr:from>
    <xdr:to>
      <xdr:col>5</xdr:col>
      <xdr:colOff>769620</xdr:colOff>
      <xdr:row>138</xdr:row>
      <xdr:rowOff>882650</xdr:rowOff>
    </xdr:to>
    <xdr:pic>
      <xdr:nvPicPr>
        <xdr:cNvPr id="37" name="ID_422B22C5B60048EAAA721FD6505E333B" descr="C:\Users\Administrator\AppData\Roaming\Tencent\Users\2979748889\QQ\WinTemp\RichOle\1%P{KLSDZWHN[T]3$55`$RR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27195" y="225274505"/>
          <a:ext cx="495300" cy="805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61595</xdr:colOff>
      <xdr:row>139</xdr:row>
      <xdr:rowOff>187960</xdr:rowOff>
    </xdr:from>
    <xdr:to>
      <xdr:col>5</xdr:col>
      <xdr:colOff>1120775</xdr:colOff>
      <xdr:row>139</xdr:row>
      <xdr:rowOff>782320</xdr:rowOff>
    </xdr:to>
    <xdr:pic>
      <xdr:nvPicPr>
        <xdr:cNvPr id="38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14470" y="226402900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54610</xdr:colOff>
      <xdr:row>1</xdr:row>
      <xdr:rowOff>1019810</xdr:rowOff>
    </xdr:from>
    <xdr:to>
      <xdr:col>5</xdr:col>
      <xdr:colOff>1245235</xdr:colOff>
      <xdr:row>1</xdr:row>
      <xdr:rowOff>1584325</xdr:rowOff>
    </xdr:to>
    <xdr:pic>
      <xdr:nvPicPr>
        <xdr:cNvPr id="207" name="图片 20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07485" y="1400810"/>
          <a:ext cx="1190625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170814</xdr:colOff>
      <xdr:row>2</xdr:row>
      <xdr:rowOff>90805</xdr:rowOff>
    </xdr:from>
    <xdr:to>
      <xdr:col>5</xdr:col>
      <xdr:colOff>1020771</xdr:colOff>
      <xdr:row>2</xdr:row>
      <xdr:rowOff>1228725</xdr:rowOff>
    </xdr:to>
    <xdr:pic>
      <xdr:nvPicPr>
        <xdr:cNvPr id="208" name="图片 207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23689" y="3272155"/>
          <a:ext cx="849957" cy="1137920"/>
        </a:xfrm>
        <a:prstGeom prst="rect">
          <a:avLst/>
        </a:prstGeom>
      </xdr:spPr>
    </xdr:pic>
    <xdr:clientData/>
  </xdr:twoCellAnchor>
  <xdr:twoCellAnchor>
    <xdr:from>
      <xdr:col>5</xdr:col>
      <xdr:colOff>151130</xdr:colOff>
      <xdr:row>6</xdr:row>
      <xdr:rowOff>148590</xdr:rowOff>
    </xdr:from>
    <xdr:to>
      <xdr:col>5</xdr:col>
      <xdr:colOff>1042035</xdr:colOff>
      <xdr:row>6</xdr:row>
      <xdr:rowOff>875030</xdr:rowOff>
    </xdr:to>
    <xdr:pic>
      <xdr:nvPicPr>
        <xdr:cNvPr id="217" name="ID_575AFC9255FA4BCE8969FC4A4839EB2A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04005" y="9625965"/>
          <a:ext cx="890905" cy="726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243840</xdr:colOff>
      <xdr:row>7</xdr:row>
      <xdr:rowOff>135255</xdr:rowOff>
    </xdr:from>
    <xdr:to>
      <xdr:col>5</xdr:col>
      <xdr:colOff>1177925</xdr:colOff>
      <xdr:row>7</xdr:row>
      <xdr:rowOff>859790</xdr:rowOff>
    </xdr:to>
    <xdr:pic>
      <xdr:nvPicPr>
        <xdr:cNvPr id="221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96715" y="1475803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62865</xdr:colOff>
      <xdr:row>16</xdr:row>
      <xdr:rowOff>99695</xdr:rowOff>
    </xdr:from>
    <xdr:to>
      <xdr:col>5</xdr:col>
      <xdr:colOff>1245235</xdr:colOff>
      <xdr:row>16</xdr:row>
      <xdr:rowOff>796925</xdr:rowOff>
    </xdr:to>
    <xdr:pic>
      <xdr:nvPicPr>
        <xdr:cNvPr id="232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5740" y="30998795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62865</xdr:colOff>
      <xdr:row>9</xdr:row>
      <xdr:rowOff>99695</xdr:rowOff>
    </xdr:from>
    <xdr:to>
      <xdr:col>5</xdr:col>
      <xdr:colOff>1245235</xdr:colOff>
      <xdr:row>9</xdr:row>
      <xdr:rowOff>796925</xdr:rowOff>
    </xdr:to>
    <xdr:pic>
      <xdr:nvPicPr>
        <xdr:cNvPr id="233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5740" y="20826095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62865</xdr:colOff>
      <xdr:row>4</xdr:row>
      <xdr:rowOff>99695</xdr:rowOff>
    </xdr:from>
    <xdr:to>
      <xdr:col>5</xdr:col>
      <xdr:colOff>1245235</xdr:colOff>
      <xdr:row>4</xdr:row>
      <xdr:rowOff>796925</xdr:rowOff>
    </xdr:to>
    <xdr:pic>
      <xdr:nvPicPr>
        <xdr:cNvPr id="234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5740" y="9636125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62865</xdr:colOff>
      <xdr:row>20</xdr:row>
      <xdr:rowOff>99695</xdr:rowOff>
    </xdr:from>
    <xdr:to>
      <xdr:col>5</xdr:col>
      <xdr:colOff>1245235</xdr:colOff>
      <xdr:row>20</xdr:row>
      <xdr:rowOff>796925</xdr:rowOff>
    </xdr:to>
    <xdr:pic>
      <xdr:nvPicPr>
        <xdr:cNvPr id="241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5740" y="38119685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116840</xdr:colOff>
      <xdr:row>18</xdr:row>
      <xdr:rowOff>163195</xdr:rowOff>
    </xdr:from>
    <xdr:to>
      <xdr:col>5</xdr:col>
      <xdr:colOff>1176020</xdr:colOff>
      <xdr:row>18</xdr:row>
      <xdr:rowOff>757555</xdr:rowOff>
    </xdr:to>
    <xdr:pic>
      <xdr:nvPicPr>
        <xdr:cNvPr id="242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3309683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51435</xdr:colOff>
      <xdr:row>22</xdr:row>
      <xdr:rowOff>99060</xdr:rowOff>
    </xdr:from>
    <xdr:to>
      <xdr:col>5</xdr:col>
      <xdr:colOff>1233805</xdr:colOff>
      <xdr:row>22</xdr:row>
      <xdr:rowOff>796290</xdr:rowOff>
    </xdr:to>
    <xdr:pic>
      <xdr:nvPicPr>
        <xdr:cNvPr id="250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04310" y="4422267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116840</xdr:colOff>
      <xdr:row>24</xdr:row>
      <xdr:rowOff>163195</xdr:rowOff>
    </xdr:from>
    <xdr:to>
      <xdr:col>5</xdr:col>
      <xdr:colOff>1176020</xdr:colOff>
      <xdr:row>24</xdr:row>
      <xdr:rowOff>757555</xdr:rowOff>
    </xdr:to>
    <xdr:pic>
      <xdr:nvPicPr>
        <xdr:cNvPr id="251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4632134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25</xdr:row>
      <xdr:rowOff>230505</xdr:rowOff>
    </xdr:from>
    <xdr:to>
      <xdr:col>5</xdr:col>
      <xdr:colOff>1172845</xdr:colOff>
      <xdr:row>25</xdr:row>
      <xdr:rowOff>792480</xdr:rowOff>
    </xdr:to>
    <xdr:pic>
      <xdr:nvPicPr>
        <xdr:cNvPr id="252" name="ID_EA86CC8C7E444C87817243C62017EC0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72560" y="47405925"/>
          <a:ext cx="1153160" cy="56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162560</xdr:colOff>
      <xdr:row>26</xdr:row>
      <xdr:rowOff>149860</xdr:rowOff>
    </xdr:from>
    <xdr:to>
      <xdr:col>5</xdr:col>
      <xdr:colOff>1029970</xdr:colOff>
      <xdr:row>26</xdr:row>
      <xdr:rowOff>873125</xdr:rowOff>
    </xdr:to>
    <xdr:pic>
      <xdr:nvPicPr>
        <xdr:cNvPr id="253" name="ID_87667611C2C44E438AFF0B8469EEA5B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15435" y="48342550"/>
          <a:ext cx="867410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33020</xdr:colOff>
      <xdr:row>27</xdr:row>
      <xdr:rowOff>92710</xdr:rowOff>
    </xdr:from>
    <xdr:to>
      <xdr:col>5</xdr:col>
      <xdr:colOff>1160145</xdr:colOff>
      <xdr:row>27</xdr:row>
      <xdr:rowOff>930910</xdr:rowOff>
    </xdr:to>
    <xdr:pic>
      <xdr:nvPicPr>
        <xdr:cNvPr id="254" name="ID_CCA1D9E35EA9478D828860726434DC4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3985895" y="49302670"/>
          <a:ext cx="1127125" cy="838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246380</xdr:colOff>
      <xdr:row>28</xdr:row>
      <xdr:rowOff>35560</xdr:rowOff>
    </xdr:from>
    <xdr:to>
      <xdr:col>5</xdr:col>
      <xdr:colOff>946785</xdr:colOff>
      <xdr:row>28</xdr:row>
      <xdr:rowOff>988060</xdr:rowOff>
    </xdr:to>
    <xdr:pic>
      <xdr:nvPicPr>
        <xdr:cNvPr id="255" name="ID_08A40328633E429C8F04884710F1E8F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4199255" y="50262790"/>
          <a:ext cx="700405" cy="95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389890</xdr:colOff>
      <xdr:row>29</xdr:row>
      <xdr:rowOff>86995</xdr:rowOff>
    </xdr:from>
    <xdr:to>
      <xdr:col>5</xdr:col>
      <xdr:colOff>800100</xdr:colOff>
      <xdr:row>29</xdr:row>
      <xdr:rowOff>882015</xdr:rowOff>
    </xdr:to>
    <xdr:pic>
      <xdr:nvPicPr>
        <xdr:cNvPr id="258" name="图片 25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42765" y="5133149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322580</xdr:colOff>
      <xdr:row>30</xdr:row>
      <xdr:rowOff>100965</xdr:rowOff>
    </xdr:from>
    <xdr:to>
      <xdr:col>5</xdr:col>
      <xdr:colOff>826135</xdr:colOff>
      <xdr:row>30</xdr:row>
      <xdr:rowOff>983615</xdr:rowOff>
    </xdr:to>
    <xdr:pic>
      <xdr:nvPicPr>
        <xdr:cNvPr id="259" name="图片 25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275455" y="52362735"/>
          <a:ext cx="503555" cy="882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26035</xdr:colOff>
      <xdr:row>31</xdr:row>
      <xdr:rowOff>267335</xdr:rowOff>
    </xdr:from>
    <xdr:to>
      <xdr:col>5</xdr:col>
      <xdr:colOff>1216660</xdr:colOff>
      <xdr:row>31</xdr:row>
      <xdr:rowOff>831850</xdr:rowOff>
    </xdr:to>
    <xdr:pic>
      <xdr:nvPicPr>
        <xdr:cNvPr id="262" name="图片 26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78910" y="54563645"/>
          <a:ext cx="1190625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208915</xdr:colOff>
      <xdr:row>32</xdr:row>
      <xdr:rowOff>33655</xdr:rowOff>
    </xdr:from>
    <xdr:to>
      <xdr:col>5</xdr:col>
      <xdr:colOff>906145</xdr:colOff>
      <xdr:row>32</xdr:row>
      <xdr:rowOff>967105</xdr:rowOff>
    </xdr:to>
    <xdr:pic>
      <xdr:nvPicPr>
        <xdr:cNvPr id="263" name="图片 262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61790" y="56364505"/>
          <a:ext cx="697230" cy="933450"/>
        </a:xfrm>
        <a:prstGeom prst="rect">
          <a:avLst/>
        </a:prstGeom>
      </xdr:spPr>
    </xdr:pic>
    <xdr:clientData/>
  </xdr:twoCellAnchor>
  <xdr:twoCellAnchor>
    <xdr:from>
      <xdr:col>5</xdr:col>
      <xdr:colOff>51435</xdr:colOff>
      <xdr:row>34</xdr:row>
      <xdr:rowOff>99060</xdr:rowOff>
    </xdr:from>
    <xdr:to>
      <xdr:col>5</xdr:col>
      <xdr:colOff>1233805</xdr:colOff>
      <xdr:row>34</xdr:row>
      <xdr:rowOff>796290</xdr:rowOff>
    </xdr:to>
    <xdr:pic>
      <xdr:nvPicPr>
        <xdr:cNvPr id="268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04310" y="6049899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116840</xdr:colOff>
      <xdr:row>36</xdr:row>
      <xdr:rowOff>163195</xdr:rowOff>
    </xdr:from>
    <xdr:to>
      <xdr:col>5</xdr:col>
      <xdr:colOff>1176020</xdr:colOff>
      <xdr:row>36</xdr:row>
      <xdr:rowOff>757555</xdr:rowOff>
    </xdr:to>
    <xdr:pic>
      <xdr:nvPicPr>
        <xdr:cNvPr id="269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6259766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37</xdr:row>
      <xdr:rowOff>85725</xdr:rowOff>
    </xdr:from>
    <xdr:to>
      <xdr:col>5</xdr:col>
      <xdr:colOff>1022985</xdr:colOff>
      <xdr:row>37</xdr:row>
      <xdr:rowOff>937895</xdr:rowOff>
    </xdr:to>
    <xdr:pic>
      <xdr:nvPicPr>
        <xdr:cNvPr id="270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123055" y="6353746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39</xdr:row>
      <xdr:rowOff>24765</xdr:rowOff>
    </xdr:from>
    <xdr:to>
      <xdr:col>5</xdr:col>
      <xdr:colOff>841375</xdr:colOff>
      <xdr:row>39</xdr:row>
      <xdr:rowOff>999490</xdr:rowOff>
    </xdr:to>
    <xdr:pic>
      <xdr:nvPicPr>
        <xdr:cNvPr id="276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6890" y="665283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202565</xdr:colOff>
      <xdr:row>38</xdr:row>
      <xdr:rowOff>88900</xdr:rowOff>
    </xdr:from>
    <xdr:to>
      <xdr:col>5</xdr:col>
      <xdr:colOff>1034415</xdr:colOff>
      <xdr:row>38</xdr:row>
      <xdr:rowOff>886460</xdr:rowOff>
    </xdr:to>
    <xdr:pic>
      <xdr:nvPicPr>
        <xdr:cNvPr id="277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55440" y="6557518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40</xdr:row>
      <xdr:rowOff>149225</xdr:rowOff>
    </xdr:from>
    <xdr:to>
      <xdr:col>5</xdr:col>
      <xdr:colOff>1063625</xdr:colOff>
      <xdr:row>40</xdr:row>
      <xdr:rowOff>873760</xdr:rowOff>
    </xdr:to>
    <xdr:pic>
      <xdr:nvPicPr>
        <xdr:cNvPr id="280" name="ID_5BB260FE653241139760E2071041D8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82415" y="6767004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41</xdr:row>
      <xdr:rowOff>24765</xdr:rowOff>
    </xdr:from>
    <xdr:to>
      <xdr:col>5</xdr:col>
      <xdr:colOff>841375</xdr:colOff>
      <xdr:row>41</xdr:row>
      <xdr:rowOff>999490</xdr:rowOff>
    </xdr:to>
    <xdr:pic>
      <xdr:nvPicPr>
        <xdr:cNvPr id="282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6890" y="6958012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202565</xdr:colOff>
      <xdr:row>42</xdr:row>
      <xdr:rowOff>88900</xdr:rowOff>
    </xdr:from>
    <xdr:to>
      <xdr:col>5</xdr:col>
      <xdr:colOff>1034415</xdr:colOff>
      <xdr:row>42</xdr:row>
      <xdr:rowOff>886460</xdr:rowOff>
    </xdr:to>
    <xdr:pic>
      <xdr:nvPicPr>
        <xdr:cNvPr id="283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55440" y="7066153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43</xdr:row>
      <xdr:rowOff>163195</xdr:rowOff>
    </xdr:from>
    <xdr:to>
      <xdr:col>5</xdr:col>
      <xdr:colOff>1176020</xdr:colOff>
      <xdr:row>43</xdr:row>
      <xdr:rowOff>757555</xdr:rowOff>
    </xdr:to>
    <xdr:pic>
      <xdr:nvPicPr>
        <xdr:cNvPr id="285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7277036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284480</xdr:colOff>
      <xdr:row>44</xdr:row>
      <xdr:rowOff>88900</xdr:rowOff>
    </xdr:from>
    <xdr:to>
      <xdr:col>5</xdr:col>
      <xdr:colOff>908685</xdr:colOff>
      <xdr:row>44</xdr:row>
      <xdr:rowOff>934720</xdr:rowOff>
    </xdr:to>
    <xdr:pic>
      <xdr:nvPicPr>
        <xdr:cNvPr id="286" name="ID_EAB9DDBB27CA4CF281DBBAC4C985B9E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237355" y="73713340"/>
          <a:ext cx="624205" cy="845820"/>
        </a:xfrm>
        <a:prstGeom prst="rect">
          <a:avLst/>
        </a:prstGeom>
      </xdr:spPr>
    </xdr:pic>
    <xdr:clientData/>
  </xdr:twoCellAnchor>
  <xdr:twoCellAnchor editAs="oneCell">
    <xdr:from>
      <xdr:col>5</xdr:col>
      <xdr:colOff>48260</xdr:colOff>
      <xdr:row>45</xdr:row>
      <xdr:rowOff>108585</xdr:rowOff>
    </xdr:from>
    <xdr:to>
      <xdr:col>5</xdr:col>
      <xdr:colOff>1243965</xdr:colOff>
      <xdr:row>45</xdr:row>
      <xdr:rowOff>904240</xdr:rowOff>
    </xdr:to>
    <xdr:pic>
      <xdr:nvPicPr>
        <xdr:cNvPr id="289" name="图片 28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001135" y="75767565"/>
          <a:ext cx="1195705" cy="795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102870</xdr:colOff>
      <xdr:row>46</xdr:row>
      <xdr:rowOff>163830</xdr:rowOff>
    </xdr:from>
    <xdr:to>
      <xdr:col>5</xdr:col>
      <xdr:colOff>1204595</xdr:colOff>
      <xdr:row>46</xdr:row>
      <xdr:rowOff>744220</xdr:rowOff>
    </xdr:to>
    <xdr:pic>
      <xdr:nvPicPr>
        <xdr:cNvPr id="290" name="图片 28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055745" y="76840080"/>
          <a:ext cx="1101725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389890</xdr:colOff>
      <xdr:row>50</xdr:row>
      <xdr:rowOff>86995</xdr:rowOff>
    </xdr:from>
    <xdr:to>
      <xdr:col>5</xdr:col>
      <xdr:colOff>800100</xdr:colOff>
      <xdr:row>50</xdr:row>
      <xdr:rowOff>882015</xdr:rowOff>
    </xdr:to>
    <xdr:pic>
      <xdr:nvPicPr>
        <xdr:cNvPr id="295" name="图片 29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42765" y="8490140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322580</xdr:colOff>
      <xdr:row>51</xdr:row>
      <xdr:rowOff>100965</xdr:rowOff>
    </xdr:from>
    <xdr:to>
      <xdr:col>5</xdr:col>
      <xdr:colOff>826135</xdr:colOff>
      <xdr:row>51</xdr:row>
      <xdr:rowOff>983615</xdr:rowOff>
    </xdr:to>
    <xdr:pic>
      <xdr:nvPicPr>
        <xdr:cNvPr id="296" name="图片 29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275455" y="85932645"/>
          <a:ext cx="503555" cy="882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52</xdr:row>
      <xdr:rowOff>163195</xdr:rowOff>
    </xdr:from>
    <xdr:to>
      <xdr:col>5</xdr:col>
      <xdr:colOff>1176020</xdr:colOff>
      <xdr:row>52</xdr:row>
      <xdr:rowOff>757555</xdr:rowOff>
    </xdr:to>
    <xdr:pic>
      <xdr:nvPicPr>
        <xdr:cNvPr id="297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8701214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202565</xdr:colOff>
      <xdr:row>59</xdr:row>
      <xdr:rowOff>88900</xdr:rowOff>
    </xdr:from>
    <xdr:to>
      <xdr:col>5</xdr:col>
      <xdr:colOff>1034415</xdr:colOff>
      <xdr:row>59</xdr:row>
      <xdr:rowOff>886460</xdr:rowOff>
    </xdr:to>
    <xdr:pic>
      <xdr:nvPicPr>
        <xdr:cNvPr id="298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55440" y="9405874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69850</xdr:colOff>
      <xdr:row>54</xdr:row>
      <xdr:rowOff>735330</xdr:rowOff>
    </xdr:from>
    <xdr:to>
      <xdr:col>5</xdr:col>
      <xdr:colOff>1114425</xdr:colOff>
      <xdr:row>55</xdr:row>
      <xdr:rowOff>557089</xdr:rowOff>
    </xdr:to>
    <xdr:pic>
      <xdr:nvPicPr>
        <xdr:cNvPr id="301" name="图片 30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022725" y="89618820"/>
          <a:ext cx="1044575" cy="838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60</xdr:row>
      <xdr:rowOff>163195</xdr:rowOff>
    </xdr:from>
    <xdr:to>
      <xdr:col>5</xdr:col>
      <xdr:colOff>1176020</xdr:colOff>
      <xdr:row>60</xdr:row>
      <xdr:rowOff>757555</xdr:rowOff>
    </xdr:to>
    <xdr:pic>
      <xdr:nvPicPr>
        <xdr:cNvPr id="304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9616757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61</xdr:row>
      <xdr:rowOff>85725</xdr:rowOff>
    </xdr:from>
    <xdr:to>
      <xdr:col>5</xdr:col>
      <xdr:colOff>1022985</xdr:colOff>
      <xdr:row>61</xdr:row>
      <xdr:rowOff>937895</xdr:rowOff>
    </xdr:to>
    <xdr:pic>
      <xdr:nvPicPr>
        <xdr:cNvPr id="305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123055" y="9710737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202565</xdr:colOff>
      <xdr:row>67</xdr:row>
      <xdr:rowOff>88900</xdr:rowOff>
    </xdr:from>
    <xdr:to>
      <xdr:col>5</xdr:col>
      <xdr:colOff>1034415</xdr:colOff>
      <xdr:row>67</xdr:row>
      <xdr:rowOff>886460</xdr:rowOff>
    </xdr:to>
    <xdr:pic>
      <xdr:nvPicPr>
        <xdr:cNvPr id="315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55440" y="10830052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284480</xdr:colOff>
      <xdr:row>49</xdr:row>
      <xdr:rowOff>88900</xdr:rowOff>
    </xdr:from>
    <xdr:to>
      <xdr:col>5</xdr:col>
      <xdr:colOff>908685</xdr:colOff>
      <xdr:row>49</xdr:row>
      <xdr:rowOff>934720</xdr:rowOff>
    </xdr:to>
    <xdr:pic>
      <xdr:nvPicPr>
        <xdr:cNvPr id="317" name="ID_EAB9DDBB27CA4CF281DBBAC4C985B9E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237355" y="83886040"/>
          <a:ext cx="624205" cy="845820"/>
        </a:xfrm>
        <a:prstGeom prst="rect">
          <a:avLst/>
        </a:prstGeom>
      </xdr:spPr>
    </xdr:pic>
    <xdr:clientData/>
  </xdr:twoCellAnchor>
  <xdr:twoCellAnchor>
    <xdr:from>
      <xdr:col>5</xdr:col>
      <xdr:colOff>202565</xdr:colOff>
      <xdr:row>68</xdr:row>
      <xdr:rowOff>88900</xdr:rowOff>
    </xdr:from>
    <xdr:to>
      <xdr:col>5</xdr:col>
      <xdr:colOff>1034415</xdr:colOff>
      <xdr:row>68</xdr:row>
      <xdr:rowOff>886460</xdr:rowOff>
    </xdr:to>
    <xdr:pic>
      <xdr:nvPicPr>
        <xdr:cNvPr id="320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55440" y="11135233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36195</xdr:colOff>
      <xdr:row>84</xdr:row>
      <xdr:rowOff>172085</xdr:rowOff>
    </xdr:from>
    <xdr:to>
      <xdr:col>5</xdr:col>
      <xdr:colOff>1220470</xdr:colOff>
      <xdr:row>84</xdr:row>
      <xdr:rowOff>692150</xdr:rowOff>
    </xdr:to>
    <xdr:pic>
      <xdr:nvPicPr>
        <xdr:cNvPr id="326" name="图片 325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989070" y="137884535"/>
          <a:ext cx="1184275" cy="520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305190</xdr:colOff>
      <xdr:row>85</xdr:row>
      <xdr:rowOff>152058</xdr:rowOff>
    </xdr:from>
    <xdr:to>
      <xdr:col>5</xdr:col>
      <xdr:colOff>888755</xdr:colOff>
      <xdr:row>86</xdr:row>
      <xdr:rowOff>22322</xdr:rowOff>
    </xdr:to>
    <xdr:pic>
      <xdr:nvPicPr>
        <xdr:cNvPr id="328" name="图片 327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276382" y="89767654"/>
          <a:ext cx="583565" cy="881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58420</xdr:colOff>
      <xdr:row>86</xdr:row>
      <xdr:rowOff>74295</xdr:rowOff>
    </xdr:from>
    <xdr:to>
      <xdr:col>5</xdr:col>
      <xdr:colOff>1215390</xdr:colOff>
      <xdr:row>86</xdr:row>
      <xdr:rowOff>881380</xdr:rowOff>
    </xdr:to>
    <xdr:pic>
      <xdr:nvPicPr>
        <xdr:cNvPr id="329" name="图片 328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011295" y="140838555"/>
          <a:ext cx="1156970" cy="807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87</xdr:row>
      <xdr:rowOff>163195</xdr:rowOff>
    </xdr:from>
    <xdr:to>
      <xdr:col>5</xdr:col>
      <xdr:colOff>1176020</xdr:colOff>
      <xdr:row>87</xdr:row>
      <xdr:rowOff>757555</xdr:rowOff>
    </xdr:to>
    <xdr:pic>
      <xdr:nvPicPr>
        <xdr:cNvPr id="330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14194472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25400</xdr:colOff>
      <xdr:row>89</xdr:row>
      <xdr:rowOff>915035</xdr:rowOff>
    </xdr:from>
    <xdr:to>
      <xdr:col>5</xdr:col>
      <xdr:colOff>1259205</xdr:colOff>
      <xdr:row>91</xdr:row>
      <xdr:rowOff>363412</xdr:rowOff>
    </xdr:to>
    <xdr:pic>
      <xdr:nvPicPr>
        <xdr:cNvPr id="333" name="图片 332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978275" y="144731105"/>
          <a:ext cx="1233805" cy="1482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94</xdr:row>
      <xdr:rowOff>163195</xdr:rowOff>
    </xdr:from>
    <xdr:to>
      <xdr:col>5</xdr:col>
      <xdr:colOff>1176020</xdr:colOff>
      <xdr:row>94</xdr:row>
      <xdr:rowOff>757555</xdr:rowOff>
    </xdr:to>
    <xdr:pic>
      <xdr:nvPicPr>
        <xdr:cNvPr id="336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14906561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95</xdr:row>
      <xdr:rowOff>85725</xdr:rowOff>
    </xdr:from>
    <xdr:to>
      <xdr:col>5</xdr:col>
      <xdr:colOff>1022985</xdr:colOff>
      <xdr:row>95</xdr:row>
      <xdr:rowOff>937895</xdr:rowOff>
    </xdr:to>
    <xdr:pic>
      <xdr:nvPicPr>
        <xdr:cNvPr id="337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123055" y="15000541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26035</xdr:colOff>
      <xdr:row>96</xdr:row>
      <xdr:rowOff>267335</xdr:rowOff>
    </xdr:from>
    <xdr:to>
      <xdr:col>5</xdr:col>
      <xdr:colOff>1216660</xdr:colOff>
      <xdr:row>96</xdr:row>
      <xdr:rowOff>831850</xdr:rowOff>
    </xdr:to>
    <xdr:pic>
      <xdr:nvPicPr>
        <xdr:cNvPr id="338" name="图片 33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78910" y="151204295"/>
          <a:ext cx="1190625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208915</xdr:colOff>
      <xdr:row>97</xdr:row>
      <xdr:rowOff>33655</xdr:rowOff>
    </xdr:from>
    <xdr:to>
      <xdr:col>5</xdr:col>
      <xdr:colOff>906145</xdr:colOff>
      <xdr:row>97</xdr:row>
      <xdr:rowOff>967105</xdr:rowOff>
    </xdr:to>
    <xdr:pic>
      <xdr:nvPicPr>
        <xdr:cNvPr id="340" name="图片 339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61790" y="153005155"/>
          <a:ext cx="697230" cy="933450"/>
        </a:xfrm>
        <a:prstGeom prst="rect">
          <a:avLst/>
        </a:prstGeom>
      </xdr:spPr>
    </xdr:pic>
    <xdr:clientData/>
  </xdr:twoCellAnchor>
  <xdr:twoCellAnchor>
    <xdr:from>
      <xdr:col>5</xdr:col>
      <xdr:colOff>374015</xdr:colOff>
      <xdr:row>98</xdr:row>
      <xdr:rowOff>24765</xdr:rowOff>
    </xdr:from>
    <xdr:to>
      <xdr:col>5</xdr:col>
      <xdr:colOff>841375</xdr:colOff>
      <xdr:row>98</xdr:row>
      <xdr:rowOff>999490</xdr:rowOff>
    </xdr:to>
    <xdr:pic>
      <xdr:nvPicPr>
        <xdr:cNvPr id="34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6890" y="15401353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59055</xdr:colOff>
      <xdr:row>101</xdr:row>
      <xdr:rowOff>28575</xdr:rowOff>
    </xdr:from>
    <xdr:to>
      <xdr:col>5</xdr:col>
      <xdr:colOff>1244600</xdr:colOff>
      <xdr:row>101</xdr:row>
      <xdr:rowOff>768985</xdr:rowOff>
    </xdr:to>
    <xdr:pic>
      <xdr:nvPicPr>
        <xdr:cNvPr id="131" name="图片 130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011930" y="160120965"/>
          <a:ext cx="1185545" cy="740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153670</xdr:colOff>
      <xdr:row>102</xdr:row>
      <xdr:rowOff>68580</xdr:rowOff>
    </xdr:from>
    <xdr:to>
      <xdr:col>5</xdr:col>
      <xdr:colOff>1039495</xdr:colOff>
      <xdr:row>102</xdr:row>
      <xdr:rowOff>954405</xdr:rowOff>
    </xdr:to>
    <xdr:pic>
      <xdr:nvPicPr>
        <xdr:cNvPr id="157" name="ID_187E96817D5B426A8786D336AA5DE2EA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106545" y="163212780"/>
          <a:ext cx="88582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160020</xdr:colOff>
      <xdr:row>104</xdr:row>
      <xdr:rowOff>119380</xdr:rowOff>
    </xdr:from>
    <xdr:to>
      <xdr:col>5</xdr:col>
      <xdr:colOff>1089025</xdr:colOff>
      <xdr:row>104</xdr:row>
      <xdr:rowOff>915670</xdr:rowOff>
    </xdr:to>
    <xdr:pic>
      <xdr:nvPicPr>
        <xdr:cNvPr id="161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12895" y="167332660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148590</xdr:colOff>
      <xdr:row>103</xdr:row>
      <xdr:rowOff>98425</xdr:rowOff>
    </xdr:from>
    <xdr:to>
      <xdr:col>5</xdr:col>
      <xdr:colOff>1077595</xdr:colOff>
      <xdr:row>103</xdr:row>
      <xdr:rowOff>894715</xdr:rowOff>
    </xdr:to>
    <xdr:pic>
      <xdr:nvPicPr>
        <xdr:cNvPr id="163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01465" y="166294435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153670</xdr:colOff>
      <xdr:row>107</xdr:row>
      <xdr:rowOff>68580</xdr:rowOff>
    </xdr:from>
    <xdr:to>
      <xdr:col>5</xdr:col>
      <xdr:colOff>1039495</xdr:colOff>
      <xdr:row>107</xdr:row>
      <xdr:rowOff>954405</xdr:rowOff>
    </xdr:to>
    <xdr:pic>
      <xdr:nvPicPr>
        <xdr:cNvPr id="170" name="ID_187E96817D5B426A8786D336AA5DE2EA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106545" y="171350940"/>
          <a:ext cx="88582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148590</xdr:colOff>
      <xdr:row>108</xdr:row>
      <xdr:rowOff>98425</xdr:rowOff>
    </xdr:from>
    <xdr:to>
      <xdr:col>5</xdr:col>
      <xdr:colOff>1077595</xdr:colOff>
      <xdr:row>108</xdr:row>
      <xdr:rowOff>894715</xdr:rowOff>
    </xdr:to>
    <xdr:pic>
      <xdr:nvPicPr>
        <xdr:cNvPr id="178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01465" y="174432595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80118</xdr:colOff>
      <xdr:row>117</xdr:row>
      <xdr:rowOff>452064</xdr:rowOff>
    </xdr:from>
    <xdr:to>
      <xdr:col>5</xdr:col>
      <xdr:colOff>1184413</xdr:colOff>
      <xdr:row>118</xdr:row>
      <xdr:rowOff>329156</xdr:rowOff>
    </xdr:to>
    <xdr:pic>
      <xdr:nvPicPr>
        <xdr:cNvPr id="190" name="图片 189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039205" y="124682912"/>
          <a:ext cx="1104295" cy="887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123</xdr:row>
      <xdr:rowOff>146685</xdr:rowOff>
    </xdr:from>
    <xdr:to>
      <xdr:col>5</xdr:col>
      <xdr:colOff>1172845</xdr:colOff>
      <xdr:row>123</xdr:row>
      <xdr:rowOff>876935</xdr:rowOff>
    </xdr:to>
    <xdr:pic>
      <xdr:nvPicPr>
        <xdr:cNvPr id="191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19279171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153670</xdr:colOff>
      <xdr:row>124</xdr:row>
      <xdr:rowOff>68580</xdr:rowOff>
    </xdr:from>
    <xdr:to>
      <xdr:col>5</xdr:col>
      <xdr:colOff>1039495</xdr:colOff>
      <xdr:row>124</xdr:row>
      <xdr:rowOff>954405</xdr:rowOff>
    </xdr:to>
    <xdr:pic>
      <xdr:nvPicPr>
        <xdr:cNvPr id="203" name="ID_187E96817D5B426A8786D336AA5DE2EA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106545" y="193730880"/>
          <a:ext cx="88582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160020</xdr:colOff>
      <xdr:row>126</xdr:row>
      <xdr:rowOff>119380</xdr:rowOff>
    </xdr:from>
    <xdr:to>
      <xdr:col>5</xdr:col>
      <xdr:colOff>1089025</xdr:colOff>
      <xdr:row>126</xdr:row>
      <xdr:rowOff>915670</xdr:rowOff>
    </xdr:to>
    <xdr:pic>
      <xdr:nvPicPr>
        <xdr:cNvPr id="215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12895" y="197850760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148590</xdr:colOff>
      <xdr:row>125</xdr:row>
      <xdr:rowOff>98425</xdr:rowOff>
    </xdr:from>
    <xdr:to>
      <xdr:col>5</xdr:col>
      <xdr:colOff>1077595</xdr:colOff>
      <xdr:row>125</xdr:row>
      <xdr:rowOff>894715</xdr:rowOff>
    </xdr:to>
    <xdr:pic>
      <xdr:nvPicPr>
        <xdr:cNvPr id="216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01465" y="196812535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95885</xdr:colOff>
      <xdr:row>127</xdr:row>
      <xdr:rowOff>163829</xdr:rowOff>
    </xdr:from>
    <xdr:to>
      <xdr:col>5</xdr:col>
      <xdr:colOff>1213987</xdr:colOff>
      <xdr:row>127</xdr:row>
      <xdr:rowOff>820616</xdr:rowOff>
    </xdr:to>
    <xdr:pic>
      <xdr:nvPicPr>
        <xdr:cNvPr id="245" name="图片 244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067077" y="132246271"/>
          <a:ext cx="1118102" cy="656787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128</xdr:row>
      <xdr:rowOff>146685</xdr:rowOff>
    </xdr:from>
    <xdr:to>
      <xdr:col>5</xdr:col>
      <xdr:colOff>1172845</xdr:colOff>
      <xdr:row>128</xdr:row>
      <xdr:rowOff>876935</xdr:rowOff>
    </xdr:to>
    <xdr:pic>
      <xdr:nvPicPr>
        <xdr:cNvPr id="274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20296441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160020</xdr:colOff>
      <xdr:row>129</xdr:row>
      <xdr:rowOff>119380</xdr:rowOff>
    </xdr:from>
    <xdr:to>
      <xdr:col>5</xdr:col>
      <xdr:colOff>1089025</xdr:colOff>
      <xdr:row>129</xdr:row>
      <xdr:rowOff>915670</xdr:rowOff>
    </xdr:to>
    <xdr:pic>
      <xdr:nvPicPr>
        <xdr:cNvPr id="275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12895" y="203954380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153670</xdr:colOff>
      <xdr:row>130</xdr:row>
      <xdr:rowOff>68580</xdr:rowOff>
    </xdr:from>
    <xdr:to>
      <xdr:col>5</xdr:col>
      <xdr:colOff>1039495</xdr:colOff>
      <xdr:row>130</xdr:row>
      <xdr:rowOff>954405</xdr:rowOff>
    </xdr:to>
    <xdr:pic>
      <xdr:nvPicPr>
        <xdr:cNvPr id="302" name="ID_187E96817D5B426A8786D336AA5DE2EA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106545" y="210007200"/>
          <a:ext cx="88582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160020</xdr:colOff>
      <xdr:row>131</xdr:row>
      <xdr:rowOff>119380</xdr:rowOff>
    </xdr:from>
    <xdr:to>
      <xdr:col>5</xdr:col>
      <xdr:colOff>1089025</xdr:colOff>
      <xdr:row>131</xdr:row>
      <xdr:rowOff>915670</xdr:rowOff>
    </xdr:to>
    <xdr:pic>
      <xdr:nvPicPr>
        <xdr:cNvPr id="306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12895" y="212092540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19685</xdr:colOff>
      <xdr:row>134</xdr:row>
      <xdr:rowOff>146685</xdr:rowOff>
    </xdr:from>
    <xdr:to>
      <xdr:col>5</xdr:col>
      <xdr:colOff>1172845</xdr:colOff>
      <xdr:row>134</xdr:row>
      <xdr:rowOff>876935</xdr:rowOff>
    </xdr:to>
    <xdr:pic>
      <xdr:nvPicPr>
        <xdr:cNvPr id="345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21822346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389890</xdr:colOff>
      <xdr:row>135</xdr:row>
      <xdr:rowOff>86995</xdr:rowOff>
    </xdr:from>
    <xdr:to>
      <xdr:col>5</xdr:col>
      <xdr:colOff>800100</xdr:colOff>
      <xdr:row>135</xdr:row>
      <xdr:rowOff>882015</xdr:rowOff>
    </xdr:to>
    <xdr:pic>
      <xdr:nvPicPr>
        <xdr:cNvPr id="346" name="图片 34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42765" y="21918104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136</xdr:row>
      <xdr:rowOff>163195</xdr:rowOff>
    </xdr:from>
    <xdr:to>
      <xdr:col>5</xdr:col>
      <xdr:colOff>1176020</xdr:colOff>
      <xdr:row>136</xdr:row>
      <xdr:rowOff>757555</xdr:rowOff>
    </xdr:to>
    <xdr:pic>
      <xdr:nvPicPr>
        <xdr:cNvPr id="347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22027451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138</xdr:row>
      <xdr:rowOff>146685</xdr:rowOff>
    </xdr:from>
    <xdr:to>
      <xdr:col>5</xdr:col>
      <xdr:colOff>1172845</xdr:colOff>
      <xdr:row>138</xdr:row>
      <xdr:rowOff>876935</xdr:rowOff>
    </xdr:to>
    <xdr:pic>
      <xdr:nvPicPr>
        <xdr:cNvPr id="348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22534435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170180</xdr:colOff>
      <xdr:row>140</xdr:row>
      <xdr:rowOff>85725</xdr:rowOff>
    </xdr:from>
    <xdr:to>
      <xdr:col>5</xdr:col>
      <xdr:colOff>1022985</xdr:colOff>
      <xdr:row>140</xdr:row>
      <xdr:rowOff>937895</xdr:rowOff>
    </xdr:to>
    <xdr:pic>
      <xdr:nvPicPr>
        <xdr:cNvPr id="353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123055" y="22731793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75510</xdr:colOff>
      <xdr:row>156</xdr:row>
      <xdr:rowOff>97046</xdr:rowOff>
    </xdr:from>
    <xdr:to>
      <xdr:col>5</xdr:col>
      <xdr:colOff>1267240</xdr:colOff>
      <xdr:row>156</xdr:row>
      <xdr:rowOff>914694</xdr:rowOff>
    </xdr:to>
    <xdr:pic>
      <xdr:nvPicPr>
        <xdr:cNvPr id="358" name="图片 357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034597" y="164009872"/>
          <a:ext cx="1191730" cy="817648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45003</xdr:colOff>
      <xdr:row>159</xdr:row>
      <xdr:rowOff>136166</xdr:rowOff>
    </xdr:from>
    <xdr:to>
      <xdr:col>5</xdr:col>
      <xdr:colOff>1203779</xdr:colOff>
      <xdr:row>159</xdr:row>
      <xdr:rowOff>861391</xdr:rowOff>
    </xdr:to>
    <xdr:pic>
      <xdr:nvPicPr>
        <xdr:cNvPr id="359" name="图片 358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004090" y="166807101"/>
          <a:ext cx="1158776" cy="725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163</xdr:row>
      <xdr:rowOff>149225</xdr:rowOff>
    </xdr:from>
    <xdr:to>
      <xdr:col>5</xdr:col>
      <xdr:colOff>1063625</xdr:colOff>
      <xdr:row>163</xdr:row>
      <xdr:rowOff>873760</xdr:rowOff>
    </xdr:to>
    <xdr:pic>
      <xdr:nvPicPr>
        <xdr:cNvPr id="362" name="ID_5BB260FE653241139760E2071041D8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82415" y="25484772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164</xdr:row>
      <xdr:rowOff>24765</xdr:rowOff>
    </xdr:from>
    <xdr:to>
      <xdr:col>5</xdr:col>
      <xdr:colOff>841375</xdr:colOff>
      <xdr:row>164</xdr:row>
      <xdr:rowOff>999490</xdr:rowOff>
    </xdr:to>
    <xdr:pic>
      <xdr:nvPicPr>
        <xdr:cNvPr id="364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6890" y="25675780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176</xdr:row>
      <xdr:rowOff>85725</xdr:rowOff>
    </xdr:from>
    <xdr:to>
      <xdr:col>5</xdr:col>
      <xdr:colOff>1022985</xdr:colOff>
      <xdr:row>176</xdr:row>
      <xdr:rowOff>937895</xdr:rowOff>
    </xdr:to>
    <xdr:pic>
      <xdr:nvPicPr>
        <xdr:cNvPr id="366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123055" y="27106054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180340</xdr:colOff>
      <xdr:row>165</xdr:row>
      <xdr:rowOff>113030</xdr:rowOff>
    </xdr:from>
    <xdr:to>
      <xdr:col>5</xdr:col>
      <xdr:colOff>1012190</xdr:colOff>
      <xdr:row>165</xdr:row>
      <xdr:rowOff>910590</xdr:rowOff>
    </xdr:to>
    <xdr:pic>
      <xdr:nvPicPr>
        <xdr:cNvPr id="368" name="ID_6B634DC9CEC04EF2B360085E85A9C32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33215" y="25786334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70485</xdr:colOff>
      <xdr:row>166</xdr:row>
      <xdr:rowOff>92710</xdr:rowOff>
    </xdr:from>
    <xdr:to>
      <xdr:col>5</xdr:col>
      <xdr:colOff>1223645</xdr:colOff>
      <xdr:row>166</xdr:row>
      <xdr:rowOff>822960</xdr:rowOff>
    </xdr:to>
    <xdr:pic>
      <xdr:nvPicPr>
        <xdr:cNvPr id="372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23360" y="260894830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61595</xdr:colOff>
      <xdr:row>168</xdr:row>
      <xdr:rowOff>187960</xdr:rowOff>
    </xdr:from>
    <xdr:to>
      <xdr:col>5</xdr:col>
      <xdr:colOff>1120775</xdr:colOff>
      <xdr:row>168</xdr:row>
      <xdr:rowOff>782320</xdr:rowOff>
    </xdr:to>
    <xdr:pic>
      <xdr:nvPicPr>
        <xdr:cNvPr id="374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14470" y="263024620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389890</xdr:colOff>
      <xdr:row>177</xdr:row>
      <xdr:rowOff>86995</xdr:rowOff>
    </xdr:from>
    <xdr:to>
      <xdr:col>5</xdr:col>
      <xdr:colOff>800100</xdr:colOff>
      <xdr:row>177</xdr:row>
      <xdr:rowOff>882015</xdr:rowOff>
    </xdr:to>
    <xdr:pic>
      <xdr:nvPicPr>
        <xdr:cNvPr id="375" name="图片 37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42765" y="27207908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178</xdr:row>
      <xdr:rowOff>149860</xdr:rowOff>
    </xdr:from>
    <xdr:to>
      <xdr:col>5</xdr:col>
      <xdr:colOff>1063625</xdr:colOff>
      <xdr:row>178</xdr:row>
      <xdr:rowOff>874395</xdr:rowOff>
    </xdr:to>
    <xdr:pic>
      <xdr:nvPicPr>
        <xdr:cNvPr id="376" name="ID_7F316F48C7D0495CA32ED55CCF6C43B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82415" y="27315922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179</xdr:row>
      <xdr:rowOff>24765</xdr:rowOff>
    </xdr:from>
    <xdr:to>
      <xdr:col>5</xdr:col>
      <xdr:colOff>841375</xdr:colOff>
      <xdr:row>179</xdr:row>
      <xdr:rowOff>999490</xdr:rowOff>
    </xdr:to>
    <xdr:pic>
      <xdr:nvPicPr>
        <xdr:cNvPr id="37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6890" y="2750686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5</xdr:row>
      <xdr:rowOff>31750</xdr:rowOff>
    </xdr:from>
    <xdr:to>
      <xdr:col>5</xdr:col>
      <xdr:colOff>842010</xdr:colOff>
      <xdr:row>5</xdr:row>
      <xdr:rowOff>1006475</xdr:rowOff>
    </xdr:to>
    <xdr:pic>
      <xdr:nvPicPr>
        <xdr:cNvPr id="16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7525" y="10585450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10</xdr:row>
      <xdr:rowOff>31750</xdr:rowOff>
    </xdr:from>
    <xdr:to>
      <xdr:col>5</xdr:col>
      <xdr:colOff>842010</xdr:colOff>
      <xdr:row>10</xdr:row>
      <xdr:rowOff>1006475</xdr:rowOff>
    </xdr:to>
    <xdr:pic>
      <xdr:nvPicPr>
        <xdr:cNvPr id="17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7525" y="21775420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156238</xdr:colOff>
      <xdr:row>11</xdr:row>
      <xdr:rowOff>86471</xdr:rowOff>
    </xdr:from>
    <xdr:to>
      <xdr:col>5</xdr:col>
      <xdr:colOff>1101587</xdr:colOff>
      <xdr:row>11</xdr:row>
      <xdr:rowOff>905574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115325" y="14614167"/>
          <a:ext cx="945349" cy="819103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117448</xdr:colOff>
      <xdr:row>12</xdr:row>
      <xdr:rowOff>61623</xdr:rowOff>
    </xdr:from>
    <xdr:to>
      <xdr:col>5</xdr:col>
      <xdr:colOff>1206473</xdr:colOff>
      <xdr:row>12</xdr:row>
      <xdr:rowOff>935135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076535" y="15599797"/>
          <a:ext cx="1089025" cy="873512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208280</xdr:colOff>
      <xdr:row>13</xdr:row>
      <xdr:rowOff>86360</xdr:rowOff>
    </xdr:from>
    <xdr:to>
      <xdr:col>5</xdr:col>
      <xdr:colOff>833120</xdr:colOff>
      <xdr:row>13</xdr:row>
      <xdr:rowOff>978535</xdr:rowOff>
    </xdr:to>
    <xdr:pic>
      <xdr:nvPicPr>
        <xdr:cNvPr id="10" name="图片 9" descr="企业微信截图_16378902287341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161155" y="24881840"/>
          <a:ext cx="624840" cy="892175"/>
        </a:xfrm>
        <a:prstGeom prst="rect">
          <a:avLst/>
        </a:prstGeom>
      </xdr:spPr>
    </xdr:pic>
    <xdr:clientData/>
  </xdr:twoCellAnchor>
  <xdr:twoCellAnchor editAs="oneCell">
    <xdr:from>
      <xdr:col>5</xdr:col>
      <xdr:colOff>98259</xdr:colOff>
      <xdr:row>14</xdr:row>
      <xdr:rowOff>136166</xdr:rowOff>
    </xdr:from>
    <xdr:to>
      <xdr:col>5</xdr:col>
      <xdr:colOff>1101559</xdr:colOff>
      <xdr:row>14</xdr:row>
      <xdr:rowOff>1005481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057346" y="18134275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17</xdr:row>
      <xdr:rowOff>31750</xdr:rowOff>
    </xdr:from>
    <xdr:to>
      <xdr:col>5</xdr:col>
      <xdr:colOff>842010</xdr:colOff>
      <xdr:row>17</xdr:row>
      <xdr:rowOff>1006475</xdr:rowOff>
    </xdr:to>
    <xdr:pic>
      <xdr:nvPicPr>
        <xdr:cNvPr id="19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7525" y="31948120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23</xdr:row>
      <xdr:rowOff>31750</xdr:rowOff>
    </xdr:from>
    <xdr:to>
      <xdr:col>5</xdr:col>
      <xdr:colOff>842010</xdr:colOff>
      <xdr:row>23</xdr:row>
      <xdr:rowOff>1006475</xdr:rowOff>
    </xdr:to>
    <xdr:pic>
      <xdr:nvPicPr>
        <xdr:cNvPr id="20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7525" y="45172630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35</xdr:row>
      <xdr:rowOff>31750</xdr:rowOff>
    </xdr:from>
    <xdr:to>
      <xdr:col>5</xdr:col>
      <xdr:colOff>842010</xdr:colOff>
      <xdr:row>35</xdr:row>
      <xdr:rowOff>1006475</xdr:rowOff>
    </xdr:to>
    <xdr:pic>
      <xdr:nvPicPr>
        <xdr:cNvPr id="2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7525" y="61448950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66</xdr:row>
      <xdr:rowOff>24765</xdr:rowOff>
    </xdr:from>
    <xdr:to>
      <xdr:col>5</xdr:col>
      <xdr:colOff>841375</xdr:colOff>
      <xdr:row>66</xdr:row>
      <xdr:rowOff>999490</xdr:rowOff>
    </xdr:to>
    <xdr:pic>
      <xdr:nvPicPr>
        <xdr:cNvPr id="22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6890" y="1072191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48</xdr:row>
      <xdr:rowOff>24765</xdr:rowOff>
    </xdr:from>
    <xdr:to>
      <xdr:col>5</xdr:col>
      <xdr:colOff>841375</xdr:colOff>
      <xdr:row>48</xdr:row>
      <xdr:rowOff>999490</xdr:rowOff>
    </xdr:to>
    <xdr:pic>
      <xdr:nvPicPr>
        <xdr:cNvPr id="4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6890" y="8280463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125730</xdr:colOff>
      <xdr:row>62</xdr:row>
      <xdr:rowOff>75565</xdr:rowOff>
    </xdr:from>
    <xdr:to>
      <xdr:col>5</xdr:col>
      <xdr:colOff>1214755</xdr:colOff>
      <xdr:row>62</xdr:row>
      <xdr:rowOff>955675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078605" y="98114485"/>
          <a:ext cx="1089025" cy="880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208280</xdr:colOff>
      <xdr:row>63</xdr:row>
      <xdr:rowOff>86360</xdr:rowOff>
    </xdr:from>
    <xdr:to>
      <xdr:col>5</xdr:col>
      <xdr:colOff>833120</xdr:colOff>
      <xdr:row>63</xdr:row>
      <xdr:rowOff>978535</xdr:rowOff>
    </xdr:to>
    <xdr:pic>
      <xdr:nvPicPr>
        <xdr:cNvPr id="43" name="图片 42" descr="企业微信截图_16378902287341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161155" y="99142550"/>
          <a:ext cx="624840" cy="892175"/>
        </a:xfrm>
        <a:prstGeom prst="rect">
          <a:avLst/>
        </a:prstGeom>
      </xdr:spPr>
    </xdr:pic>
    <xdr:clientData/>
  </xdr:twoCellAnchor>
  <xdr:twoCellAnchor editAs="oneCell">
    <xdr:from>
      <xdr:col>5</xdr:col>
      <xdr:colOff>147955</xdr:colOff>
      <xdr:row>64</xdr:row>
      <xdr:rowOff>53340</xdr:rowOff>
    </xdr:from>
    <xdr:to>
      <xdr:col>5</xdr:col>
      <xdr:colOff>1151255</xdr:colOff>
      <xdr:row>64</xdr:row>
      <xdr:rowOff>922655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100830" y="100126800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70</xdr:row>
      <xdr:rowOff>24765</xdr:rowOff>
    </xdr:from>
    <xdr:to>
      <xdr:col>5</xdr:col>
      <xdr:colOff>841375</xdr:colOff>
      <xdr:row>70</xdr:row>
      <xdr:rowOff>999490</xdr:rowOff>
    </xdr:to>
    <xdr:pic>
      <xdr:nvPicPr>
        <xdr:cNvPr id="46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6890" y="1173918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362585</xdr:colOff>
      <xdr:row>73</xdr:row>
      <xdr:rowOff>24130</xdr:rowOff>
    </xdr:from>
    <xdr:to>
      <xdr:col>5</xdr:col>
      <xdr:colOff>829945</xdr:colOff>
      <xdr:row>73</xdr:row>
      <xdr:rowOff>998855</xdr:rowOff>
    </xdr:to>
    <xdr:pic>
      <xdr:nvPicPr>
        <xdr:cNvPr id="5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15460" y="122477530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47625</xdr:colOff>
      <xdr:row>74</xdr:row>
      <xdr:rowOff>153670</xdr:rowOff>
    </xdr:from>
    <xdr:to>
      <xdr:col>5</xdr:col>
      <xdr:colOff>1203960</xdr:colOff>
      <xdr:row>74</xdr:row>
      <xdr:rowOff>836295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000500" y="123624340"/>
          <a:ext cx="1156335" cy="68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181610</xdr:colOff>
      <xdr:row>75</xdr:row>
      <xdr:rowOff>74930</xdr:rowOff>
    </xdr:from>
    <xdr:to>
      <xdr:col>5</xdr:col>
      <xdr:colOff>1029335</xdr:colOff>
      <xdr:row>75</xdr:row>
      <xdr:rowOff>972820</xdr:rowOff>
    </xdr:to>
    <xdr:pic>
      <xdr:nvPicPr>
        <xdr:cNvPr id="54" name="图片 53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134485" y="125580140"/>
          <a:ext cx="847725" cy="897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146685</xdr:colOff>
      <xdr:row>77</xdr:row>
      <xdr:rowOff>361315</xdr:rowOff>
    </xdr:from>
    <xdr:to>
      <xdr:col>5</xdr:col>
      <xdr:colOff>1143317</xdr:colOff>
      <xdr:row>78</xdr:row>
      <xdr:rowOff>372717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105772" y="83850011"/>
          <a:ext cx="996632" cy="1021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83</xdr:row>
      <xdr:rowOff>24765</xdr:rowOff>
    </xdr:from>
    <xdr:to>
      <xdr:col>5</xdr:col>
      <xdr:colOff>841375</xdr:colOff>
      <xdr:row>83</xdr:row>
      <xdr:rowOff>999490</xdr:rowOff>
    </xdr:to>
    <xdr:pic>
      <xdr:nvPicPr>
        <xdr:cNvPr id="66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6890" y="13671994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364490</xdr:colOff>
      <xdr:row>109</xdr:row>
      <xdr:rowOff>24765</xdr:rowOff>
    </xdr:from>
    <xdr:to>
      <xdr:col>5</xdr:col>
      <xdr:colOff>831850</xdr:colOff>
      <xdr:row>109</xdr:row>
      <xdr:rowOff>999490</xdr:rowOff>
    </xdr:to>
    <xdr:pic>
      <xdr:nvPicPr>
        <xdr:cNvPr id="67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17365" y="17537620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147955</xdr:colOff>
      <xdr:row>110</xdr:row>
      <xdr:rowOff>53340</xdr:rowOff>
    </xdr:from>
    <xdr:to>
      <xdr:col>5</xdr:col>
      <xdr:colOff>1151255</xdr:colOff>
      <xdr:row>110</xdr:row>
      <xdr:rowOff>922655</xdr:rowOff>
    </xdr:to>
    <xdr:pic>
      <xdr:nvPicPr>
        <xdr:cNvPr id="72" name="图片 71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100830" y="176422050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58420</xdr:colOff>
      <xdr:row>112</xdr:row>
      <xdr:rowOff>18415</xdr:rowOff>
    </xdr:from>
    <xdr:to>
      <xdr:col>5</xdr:col>
      <xdr:colOff>1147445</xdr:colOff>
      <xdr:row>112</xdr:row>
      <xdr:rowOff>898525</xdr:rowOff>
    </xdr:to>
    <xdr:pic>
      <xdr:nvPicPr>
        <xdr:cNvPr id="73" name="图片 72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011295" y="178421665"/>
          <a:ext cx="1089025" cy="880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208280</xdr:colOff>
      <xdr:row>113</xdr:row>
      <xdr:rowOff>86360</xdr:rowOff>
    </xdr:from>
    <xdr:to>
      <xdr:col>5</xdr:col>
      <xdr:colOff>833120</xdr:colOff>
      <xdr:row>113</xdr:row>
      <xdr:rowOff>978535</xdr:rowOff>
    </xdr:to>
    <xdr:pic>
      <xdr:nvPicPr>
        <xdr:cNvPr id="74" name="图片 73" descr="企业微信截图_16378902287341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161155" y="179506880"/>
          <a:ext cx="624840" cy="892175"/>
        </a:xfrm>
        <a:prstGeom prst="rect">
          <a:avLst/>
        </a:prstGeom>
      </xdr:spPr>
    </xdr:pic>
    <xdr:clientData/>
  </xdr:twoCellAnchor>
  <xdr:twoCellAnchor editAs="oneCell">
    <xdr:from>
      <xdr:col>5</xdr:col>
      <xdr:colOff>147955</xdr:colOff>
      <xdr:row>114</xdr:row>
      <xdr:rowOff>53340</xdr:rowOff>
    </xdr:from>
    <xdr:to>
      <xdr:col>5</xdr:col>
      <xdr:colOff>1151255</xdr:colOff>
      <xdr:row>114</xdr:row>
      <xdr:rowOff>922655</xdr:rowOff>
    </xdr:to>
    <xdr:pic>
      <xdr:nvPicPr>
        <xdr:cNvPr id="75" name="图片 74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100830" y="180491130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58420</xdr:colOff>
      <xdr:row>111</xdr:row>
      <xdr:rowOff>18415</xdr:rowOff>
    </xdr:from>
    <xdr:to>
      <xdr:col>5</xdr:col>
      <xdr:colOff>1147445</xdr:colOff>
      <xdr:row>111</xdr:row>
      <xdr:rowOff>898525</xdr:rowOff>
    </xdr:to>
    <xdr:pic>
      <xdr:nvPicPr>
        <xdr:cNvPr id="76" name="图片 75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011295" y="177404395"/>
          <a:ext cx="1089025" cy="880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105</xdr:row>
      <xdr:rowOff>24765</xdr:rowOff>
    </xdr:from>
    <xdr:to>
      <xdr:col>5</xdr:col>
      <xdr:colOff>841375</xdr:colOff>
      <xdr:row>105</xdr:row>
      <xdr:rowOff>999490</xdr:rowOff>
    </xdr:to>
    <xdr:pic>
      <xdr:nvPicPr>
        <xdr:cNvPr id="7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6890" y="16927258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389890</xdr:colOff>
      <xdr:row>106</xdr:row>
      <xdr:rowOff>86995</xdr:rowOff>
    </xdr:from>
    <xdr:to>
      <xdr:col>5</xdr:col>
      <xdr:colOff>800100</xdr:colOff>
      <xdr:row>106</xdr:row>
      <xdr:rowOff>882015</xdr:rowOff>
    </xdr:to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42765" y="17035208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132</xdr:row>
      <xdr:rowOff>24765</xdr:rowOff>
    </xdr:from>
    <xdr:to>
      <xdr:col>5</xdr:col>
      <xdr:colOff>841375</xdr:colOff>
      <xdr:row>132</xdr:row>
      <xdr:rowOff>999490</xdr:rowOff>
    </xdr:to>
    <xdr:pic>
      <xdr:nvPicPr>
        <xdr:cNvPr id="83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6890" y="2140324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159385</xdr:colOff>
      <xdr:row>142</xdr:row>
      <xdr:rowOff>837565</xdr:rowOff>
    </xdr:from>
    <xdr:to>
      <xdr:col>5</xdr:col>
      <xdr:colOff>1158875</xdr:colOff>
      <xdr:row>143</xdr:row>
      <xdr:rowOff>1000125</xdr:rowOff>
    </xdr:to>
    <xdr:pic>
      <xdr:nvPicPr>
        <xdr:cNvPr id="84" name="图片 83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112260" y="230104315"/>
          <a:ext cx="999490" cy="1179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147955</xdr:colOff>
      <xdr:row>147</xdr:row>
      <xdr:rowOff>53340</xdr:rowOff>
    </xdr:from>
    <xdr:to>
      <xdr:col>5</xdr:col>
      <xdr:colOff>1151255</xdr:colOff>
      <xdr:row>147</xdr:row>
      <xdr:rowOff>922655</xdr:rowOff>
    </xdr:to>
    <xdr:pic>
      <xdr:nvPicPr>
        <xdr:cNvPr id="87" name="图片 86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100830" y="234406440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158310</xdr:colOff>
      <xdr:row>150</xdr:row>
      <xdr:rowOff>169270</xdr:rowOff>
    </xdr:from>
    <xdr:to>
      <xdr:col>5</xdr:col>
      <xdr:colOff>1167848</xdr:colOff>
      <xdr:row>151</xdr:row>
      <xdr:rowOff>151593</xdr:rowOff>
    </xdr:to>
    <xdr:pic>
      <xdr:nvPicPr>
        <xdr:cNvPr id="88" name="图片 87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117397" y="157745900"/>
          <a:ext cx="1009538" cy="992802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332602</xdr:colOff>
      <xdr:row>155</xdr:row>
      <xdr:rowOff>157287</xdr:rowOff>
    </xdr:from>
    <xdr:to>
      <xdr:col>5</xdr:col>
      <xdr:colOff>799962</xdr:colOff>
      <xdr:row>155</xdr:row>
      <xdr:rowOff>1132012</xdr:rowOff>
    </xdr:to>
    <xdr:pic>
      <xdr:nvPicPr>
        <xdr:cNvPr id="9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291689" y="162786309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167</xdr:row>
      <xdr:rowOff>24765</xdr:rowOff>
    </xdr:from>
    <xdr:to>
      <xdr:col>5</xdr:col>
      <xdr:colOff>841375</xdr:colOff>
      <xdr:row>167</xdr:row>
      <xdr:rowOff>999490</xdr:rowOff>
    </xdr:to>
    <xdr:pic>
      <xdr:nvPicPr>
        <xdr:cNvPr id="92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6890" y="26184415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159385</xdr:colOff>
      <xdr:row>195</xdr:row>
      <xdr:rowOff>423545</xdr:rowOff>
    </xdr:from>
    <xdr:to>
      <xdr:col>5</xdr:col>
      <xdr:colOff>1176655</xdr:colOff>
      <xdr:row>196</xdr:row>
      <xdr:rowOff>266257</xdr:rowOff>
    </xdr:to>
    <xdr:pic>
      <xdr:nvPicPr>
        <xdr:cNvPr id="94" name="图片 93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112260" y="291743765"/>
          <a:ext cx="1017270" cy="859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55880</xdr:colOff>
      <xdr:row>182</xdr:row>
      <xdr:rowOff>139700</xdr:rowOff>
    </xdr:from>
    <xdr:to>
      <xdr:col>5</xdr:col>
      <xdr:colOff>1155700</xdr:colOff>
      <xdr:row>182</xdr:row>
      <xdr:rowOff>912495</xdr:rowOff>
    </xdr:to>
    <xdr:pic>
      <xdr:nvPicPr>
        <xdr:cNvPr id="96" name="图片 95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008755" y="278235410"/>
          <a:ext cx="1099820" cy="772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160020</xdr:colOff>
      <xdr:row>171</xdr:row>
      <xdr:rowOff>568325</xdr:rowOff>
    </xdr:from>
    <xdr:to>
      <xdr:col>5</xdr:col>
      <xdr:colOff>1210945</xdr:colOff>
      <xdr:row>172</xdr:row>
      <xdr:rowOff>439614</xdr:rowOff>
    </xdr:to>
    <xdr:pic>
      <xdr:nvPicPr>
        <xdr:cNvPr id="97" name="图片 96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112895" y="266456795"/>
          <a:ext cx="1050925" cy="888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81915</xdr:colOff>
      <xdr:row>189</xdr:row>
      <xdr:rowOff>187325</xdr:rowOff>
    </xdr:from>
    <xdr:to>
      <xdr:col>5</xdr:col>
      <xdr:colOff>1181735</xdr:colOff>
      <xdr:row>189</xdr:row>
      <xdr:rowOff>960120</xdr:rowOff>
    </xdr:to>
    <xdr:pic>
      <xdr:nvPicPr>
        <xdr:cNvPr id="100" name="图片 99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034790" y="285403925"/>
          <a:ext cx="1099820" cy="772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36195</xdr:colOff>
      <xdr:row>72</xdr:row>
      <xdr:rowOff>70485</xdr:rowOff>
    </xdr:from>
    <xdr:to>
      <xdr:col>5</xdr:col>
      <xdr:colOff>1221740</xdr:colOff>
      <xdr:row>72</xdr:row>
      <xdr:rowOff>810895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989070" y="121506615"/>
          <a:ext cx="1185545" cy="740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131885</xdr:colOff>
      <xdr:row>3</xdr:row>
      <xdr:rowOff>842597</xdr:rowOff>
    </xdr:from>
    <xdr:to>
      <xdr:col>5</xdr:col>
      <xdr:colOff>1230047</xdr:colOff>
      <xdr:row>3</xdr:row>
      <xdr:rowOff>1747472</xdr:rowOff>
    </xdr:to>
    <xdr:pic>
      <xdr:nvPicPr>
        <xdr:cNvPr id="144" name="图片 143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103077" y="5509847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131884</xdr:colOff>
      <xdr:row>8</xdr:row>
      <xdr:rowOff>51288</xdr:rowOff>
    </xdr:from>
    <xdr:to>
      <xdr:col>5</xdr:col>
      <xdr:colOff>1230046</xdr:colOff>
      <xdr:row>8</xdr:row>
      <xdr:rowOff>956163</xdr:rowOff>
    </xdr:to>
    <xdr:pic>
      <xdr:nvPicPr>
        <xdr:cNvPr id="145" name="图片 144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103076" y="11554557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15</xdr:row>
      <xdr:rowOff>36635</xdr:rowOff>
    </xdr:from>
    <xdr:to>
      <xdr:col>5</xdr:col>
      <xdr:colOff>1193412</xdr:colOff>
      <xdr:row>15</xdr:row>
      <xdr:rowOff>941510</xdr:rowOff>
    </xdr:to>
    <xdr:pic>
      <xdr:nvPicPr>
        <xdr:cNvPr id="147" name="图片 146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066442" y="18874154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168520</xdr:colOff>
      <xdr:row>19</xdr:row>
      <xdr:rowOff>36634</xdr:rowOff>
    </xdr:from>
    <xdr:to>
      <xdr:col>5</xdr:col>
      <xdr:colOff>1266682</xdr:colOff>
      <xdr:row>19</xdr:row>
      <xdr:rowOff>941509</xdr:rowOff>
    </xdr:to>
    <xdr:pic>
      <xdr:nvPicPr>
        <xdr:cNvPr id="148" name="图片 147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139712" y="22918615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124557</xdr:colOff>
      <xdr:row>21</xdr:row>
      <xdr:rowOff>29307</xdr:rowOff>
    </xdr:from>
    <xdr:to>
      <xdr:col>5</xdr:col>
      <xdr:colOff>1234824</xdr:colOff>
      <xdr:row>21</xdr:row>
      <xdr:rowOff>949155</xdr:rowOff>
    </xdr:to>
    <xdr:pic>
      <xdr:nvPicPr>
        <xdr:cNvPr id="149" name="图片 148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095749" y="24933519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117230</xdr:colOff>
      <xdr:row>33</xdr:row>
      <xdr:rowOff>14654</xdr:rowOff>
    </xdr:from>
    <xdr:to>
      <xdr:col>5</xdr:col>
      <xdr:colOff>1215392</xdr:colOff>
      <xdr:row>33</xdr:row>
      <xdr:rowOff>919529</xdr:rowOff>
    </xdr:to>
    <xdr:pic>
      <xdr:nvPicPr>
        <xdr:cNvPr id="150" name="图片 149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088422" y="37052250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109904</xdr:colOff>
      <xdr:row>47</xdr:row>
      <xdr:rowOff>29307</xdr:rowOff>
    </xdr:from>
    <xdr:to>
      <xdr:col>5</xdr:col>
      <xdr:colOff>1208066</xdr:colOff>
      <xdr:row>47</xdr:row>
      <xdr:rowOff>934182</xdr:rowOff>
    </xdr:to>
    <xdr:pic>
      <xdr:nvPicPr>
        <xdr:cNvPr id="151" name="图片 150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081096" y="51222519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80596</xdr:colOff>
      <xdr:row>65</xdr:row>
      <xdr:rowOff>29307</xdr:rowOff>
    </xdr:from>
    <xdr:to>
      <xdr:col>5</xdr:col>
      <xdr:colOff>1178758</xdr:colOff>
      <xdr:row>65</xdr:row>
      <xdr:rowOff>934182</xdr:rowOff>
    </xdr:to>
    <xdr:pic>
      <xdr:nvPicPr>
        <xdr:cNvPr id="152" name="图片 151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051788" y="69422595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131884</xdr:colOff>
      <xdr:row>69</xdr:row>
      <xdr:rowOff>65942</xdr:rowOff>
    </xdr:from>
    <xdr:to>
      <xdr:col>5</xdr:col>
      <xdr:colOff>1230046</xdr:colOff>
      <xdr:row>69</xdr:row>
      <xdr:rowOff>970817</xdr:rowOff>
    </xdr:to>
    <xdr:pic>
      <xdr:nvPicPr>
        <xdr:cNvPr id="153" name="图片 152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103076" y="73503692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139212</xdr:colOff>
      <xdr:row>71</xdr:row>
      <xdr:rowOff>36635</xdr:rowOff>
    </xdr:from>
    <xdr:to>
      <xdr:col>5</xdr:col>
      <xdr:colOff>1237374</xdr:colOff>
      <xdr:row>71</xdr:row>
      <xdr:rowOff>941510</xdr:rowOff>
    </xdr:to>
    <xdr:pic>
      <xdr:nvPicPr>
        <xdr:cNvPr id="154" name="图片 153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110404" y="75496616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51288</xdr:colOff>
      <xdr:row>82</xdr:row>
      <xdr:rowOff>14654</xdr:rowOff>
    </xdr:from>
    <xdr:to>
      <xdr:col>5</xdr:col>
      <xdr:colOff>1149450</xdr:colOff>
      <xdr:row>82</xdr:row>
      <xdr:rowOff>919529</xdr:rowOff>
    </xdr:to>
    <xdr:pic>
      <xdr:nvPicPr>
        <xdr:cNvPr id="155" name="图片 154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022480" y="86596904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80596</xdr:colOff>
      <xdr:row>99</xdr:row>
      <xdr:rowOff>21981</xdr:rowOff>
    </xdr:from>
    <xdr:to>
      <xdr:col>5</xdr:col>
      <xdr:colOff>1178758</xdr:colOff>
      <xdr:row>99</xdr:row>
      <xdr:rowOff>926856</xdr:rowOff>
    </xdr:to>
    <xdr:pic>
      <xdr:nvPicPr>
        <xdr:cNvPr id="156" name="图片 155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051788" y="103793193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146538</xdr:colOff>
      <xdr:row>122</xdr:row>
      <xdr:rowOff>14653</xdr:rowOff>
    </xdr:from>
    <xdr:to>
      <xdr:col>5</xdr:col>
      <xdr:colOff>1244700</xdr:colOff>
      <xdr:row>122</xdr:row>
      <xdr:rowOff>919528</xdr:rowOff>
    </xdr:to>
    <xdr:pic>
      <xdr:nvPicPr>
        <xdr:cNvPr id="158" name="图片 157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117730" y="127041518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117231</xdr:colOff>
      <xdr:row>133</xdr:row>
      <xdr:rowOff>139212</xdr:rowOff>
    </xdr:from>
    <xdr:to>
      <xdr:col>5</xdr:col>
      <xdr:colOff>1086458</xdr:colOff>
      <xdr:row>133</xdr:row>
      <xdr:rowOff>937846</xdr:rowOff>
    </xdr:to>
    <xdr:pic>
      <xdr:nvPicPr>
        <xdr:cNvPr id="160" name="图片 159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088423" y="138288347"/>
          <a:ext cx="969227" cy="798634"/>
        </a:xfrm>
        <a:prstGeom prst="rect">
          <a:avLst/>
        </a:prstGeom>
      </xdr:spPr>
    </xdr:pic>
    <xdr:clientData/>
  </xdr:twoCellAnchor>
  <xdr:twoCellAnchor editAs="oneCell">
    <xdr:from>
      <xdr:col>5</xdr:col>
      <xdr:colOff>131885</xdr:colOff>
      <xdr:row>137</xdr:row>
      <xdr:rowOff>29307</xdr:rowOff>
    </xdr:from>
    <xdr:to>
      <xdr:col>5</xdr:col>
      <xdr:colOff>1230047</xdr:colOff>
      <xdr:row>137</xdr:row>
      <xdr:rowOff>934182</xdr:rowOff>
    </xdr:to>
    <xdr:pic>
      <xdr:nvPicPr>
        <xdr:cNvPr id="162" name="图片 161"/>
        <xdr:cNvPicPr>
          <a:picLocks noChangeAspect="1"/>
        </xdr:cNvPicPr>
      </xdr:nvPicPr>
      <xdr:blipFill rotWithShape="1">
        <a:blip xmlns:r="http://schemas.openxmlformats.org/officeDocument/2006/relationships" r:embed="rId43"/>
        <a:srcRect l="14117" t="26334" r="8041" b="9130"/>
        <a:stretch/>
      </xdr:blipFill>
      <xdr:spPr>
        <a:xfrm>
          <a:off x="4103077" y="142222903"/>
          <a:ext cx="1098162" cy="904875"/>
        </a:xfrm>
        <a:prstGeom prst="rect">
          <a:avLst/>
        </a:prstGeom>
      </xdr:spPr>
    </xdr:pic>
    <xdr:clientData/>
  </xdr:twoCellAnchor>
  <xdr:twoCellAnchor>
    <xdr:from>
      <xdr:col>5</xdr:col>
      <xdr:colOff>142875</xdr:colOff>
      <xdr:row>162</xdr:row>
      <xdr:rowOff>47625</xdr:rowOff>
    </xdr:from>
    <xdr:to>
      <xdr:col>5</xdr:col>
      <xdr:colOff>1076960</xdr:colOff>
      <xdr:row>162</xdr:row>
      <xdr:rowOff>772160</xdr:rowOff>
    </xdr:to>
    <xdr:pic>
      <xdr:nvPicPr>
        <xdr:cNvPr id="164" name="ID_5BB260FE653241139760E2071041D8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95750" y="16990695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19685</xdr:colOff>
      <xdr:row>101</xdr:row>
      <xdr:rowOff>146685</xdr:rowOff>
    </xdr:from>
    <xdr:to>
      <xdr:col>5</xdr:col>
      <xdr:colOff>1172845</xdr:colOff>
      <xdr:row>101</xdr:row>
      <xdr:rowOff>876935</xdr:rowOff>
    </xdr:to>
    <xdr:pic>
      <xdr:nvPicPr>
        <xdr:cNvPr id="2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10478833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274320</xdr:colOff>
      <xdr:row>139</xdr:row>
      <xdr:rowOff>76835</xdr:rowOff>
    </xdr:from>
    <xdr:to>
      <xdr:col>5</xdr:col>
      <xdr:colOff>769620</xdr:colOff>
      <xdr:row>139</xdr:row>
      <xdr:rowOff>882650</xdr:rowOff>
    </xdr:to>
    <xdr:pic>
      <xdr:nvPicPr>
        <xdr:cNvPr id="3" name="ID_422B22C5B60048EAAA721FD6505E333B" descr="C:\Users\Administrator\AppData\Roaming\Tencent\Users\2979748889\QQ\WinTemp\RichOle\1%P{KLSDZWHN[T]3$55`$RR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27195" y="143085185"/>
          <a:ext cx="495300" cy="805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61595</xdr:colOff>
      <xdr:row>140</xdr:row>
      <xdr:rowOff>187960</xdr:rowOff>
    </xdr:from>
    <xdr:to>
      <xdr:col>5</xdr:col>
      <xdr:colOff>1120775</xdr:colOff>
      <xdr:row>140</xdr:row>
      <xdr:rowOff>782320</xdr:rowOff>
    </xdr:to>
    <xdr:pic>
      <xdr:nvPicPr>
        <xdr:cNvPr id="4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14470" y="144205960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54610</xdr:colOff>
      <xdr:row>2</xdr:row>
      <xdr:rowOff>1019810</xdr:rowOff>
    </xdr:from>
    <xdr:to>
      <xdr:col>5</xdr:col>
      <xdr:colOff>1245235</xdr:colOff>
      <xdr:row>2</xdr:row>
      <xdr:rowOff>1584325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07485" y="1400810"/>
          <a:ext cx="1190625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256540</xdr:colOff>
      <xdr:row>3</xdr:row>
      <xdr:rowOff>271780</xdr:rowOff>
    </xdr:from>
    <xdr:to>
      <xdr:col>5</xdr:col>
      <xdr:colOff>953770</xdr:colOff>
      <xdr:row>3</xdr:row>
      <xdr:rowOff>1205230</xdr:rowOff>
    </xdr:to>
    <xdr:pic>
      <xdr:nvPicPr>
        <xdr:cNvPr id="6" name="图片 5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09415" y="3453130"/>
          <a:ext cx="697230" cy="933450"/>
        </a:xfrm>
        <a:prstGeom prst="rect">
          <a:avLst/>
        </a:prstGeom>
      </xdr:spPr>
    </xdr:pic>
    <xdr:clientData/>
  </xdr:twoCellAnchor>
  <xdr:twoCellAnchor>
    <xdr:from>
      <xdr:col>5</xdr:col>
      <xdr:colOff>151130</xdr:colOff>
      <xdr:row>7</xdr:row>
      <xdr:rowOff>148590</xdr:rowOff>
    </xdr:from>
    <xdr:to>
      <xdr:col>5</xdr:col>
      <xdr:colOff>1042035</xdr:colOff>
      <xdr:row>7</xdr:row>
      <xdr:rowOff>875030</xdr:rowOff>
    </xdr:to>
    <xdr:pic>
      <xdr:nvPicPr>
        <xdr:cNvPr id="8" name="ID_575AFC9255FA4BCE8969FC4A4839EB2A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04005" y="9625965"/>
          <a:ext cx="890905" cy="726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243840</xdr:colOff>
      <xdr:row>8</xdr:row>
      <xdr:rowOff>135255</xdr:rowOff>
    </xdr:from>
    <xdr:to>
      <xdr:col>5</xdr:col>
      <xdr:colOff>1177925</xdr:colOff>
      <xdr:row>8</xdr:row>
      <xdr:rowOff>859790</xdr:rowOff>
    </xdr:to>
    <xdr:pic>
      <xdr:nvPicPr>
        <xdr:cNvPr id="9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96715" y="1062228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114935</xdr:colOff>
      <xdr:row>9</xdr:row>
      <xdr:rowOff>207010</xdr:rowOff>
    </xdr:from>
    <xdr:to>
      <xdr:col>5</xdr:col>
      <xdr:colOff>1163955</xdr:colOff>
      <xdr:row>9</xdr:row>
      <xdr:rowOff>793115</xdr:rowOff>
    </xdr:to>
    <xdr:pic>
      <xdr:nvPicPr>
        <xdr:cNvPr id="10" name="ID_2D686929C67B4F7684144A09253925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67810" y="11703685"/>
          <a:ext cx="104902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71755</xdr:colOff>
      <xdr:row>16</xdr:row>
      <xdr:rowOff>219075</xdr:rowOff>
    </xdr:from>
    <xdr:to>
      <xdr:col>5</xdr:col>
      <xdr:colOff>1120775</xdr:colOff>
      <xdr:row>16</xdr:row>
      <xdr:rowOff>805180</xdr:rowOff>
    </xdr:to>
    <xdr:pic>
      <xdr:nvPicPr>
        <xdr:cNvPr id="11" name="ID_B3A421AF34D948B59C0FD04F1F9ACB1B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24630" y="19040475"/>
          <a:ext cx="104902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62865</xdr:colOff>
      <xdr:row>17</xdr:row>
      <xdr:rowOff>99695</xdr:rowOff>
    </xdr:from>
    <xdr:to>
      <xdr:col>5</xdr:col>
      <xdr:colOff>1245235</xdr:colOff>
      <xdr:row>17</xdr:row>
      <xdr:rowOff>796925</xdr:rowOff>
    </xdr:to>
    <xdr:pic>
      <xdr:nvPicPr>
        <xdr:cNvPr id="12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5740" y="19930745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62865</xdr:colOff>
      <xdr:row>10</xdr:row>
      <xdr:rowOff>99695</xdr:rowOff>
    </xdr:from>
    <xdr:to>
      <xdr:col>5</xdr:col>
      <xdr:colOff>1245235</xdr:colOff>
      <xdr:row>10</xdr:row>
      <xdr:rowOff>796925</xdr:rowOff>
    </xdr:to>
    <xdr:pic>
      <xdr:nvPicPr>
        <xdr:cNvPr id="13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5740" y="1260602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62865</xdr:colOff>
      <xdr:row>5</xdr:row>
      <xdr:rowOff>99695</xdr:rowOff>
    </xdr:from>
    <xdr:to>
      <xdr:col>5</xdr:col>
      <xdr:colOff>1245235</xdr:colOff>
      <xdr:row>5</xdr:row>
      <xdr:rowOff>796925</xdr:rowOff>
    </xdr:to>
    <xdr:pic>
      <xdr:nvPicPr>
        <xdr:cNvPr id="14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5740" y="755777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71755</xdr:colOff>
      <xdr:row>20</xdr:row>
      <xdr:rowOff>219075</xdr:rowOff>
    </xdr:from>
    <xdr:to>
      <xdr:col>5</xdr:col>
      <xdr:colOff>1120775</xdr:colOff>
      <xdr:row>20</xdr:row>
      <xdr:rowOff>805180</xdr:rowOff>
    </xdr:to>
    <xdr:pic>
      <xdr:nvPicPr>
        <xdr:cNvPr id="15" name="ID_B3A421AF34D948B59C0FD04F1F9ACB1B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24630" y="23079075"/>
          <a:ext cx="104902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62865</xdr:colOff>
      <xdr:row>21</xdr:row>
      <xdr:rowOff>99695</xdr:rowOff>
    </xdr:from>
    <xdr:to>
      <xdr:col>5</xdr:col>
      <xdr:colOff>1245235</xdr:colOff>
      <xdr:row>21</xdr:row>
      <xdr:rowOff>796925</xdr:rowOff>
    </xdr:to>
    <xdr:pic>
      <xdr:nvPicPr>
        <xdr:cNvPr id="16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5740" y="23969345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116840</xdr:colOff>
      <xdr:row>19</xdr:row>
      <xdr:rowOff>163195</xdr:rowOff>
    </xdr:from>
    <xdr:to>
      <xdr:col>5</xdr:col>
      <xdr:colOff>1176020</xdr:colOff>
      <xdr:row>19</xdr:row>
      <xdr:rowOff>757555</xdr:rowOff>
    </xdr:to>
    <xdr:pic>
      <xdr:nvPicPr>
        <xdr:cNvPr id="17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2201354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71755</xdr:colOff>
      <xdr:row>22</xdr:row>
      <xdr:rowOff>219075</xdr:rowOff>
    </xdr:from>
    <xdr:to>
      <xdr:col>5</xdr:col>
      <xdr:colOff>1120775</xdr:colOff>
      <xdr:row>22</xdr:row>
      <xdr:rowOff>805180</xdr:rowOff>
    </xdr:to>
    <xdr:pic>
      <xdr:nvPicPr>
        <xdr:cNvPr id="18" name="ID_B3A421AF34D948B59C0FD04F1F9ACB1B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24630" y="25098375"/>
          <a:ext cx="104902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51435</xdr:colOff>
      <xdr:row>23</xdr:row>
      <xdr:rowOff>99060</xdr:rowOff>
    </xdr:from>
    <xdr:to>
      <xdr:col>5</xdr:col>
      <xdr:colOff>1233805</xdr:colOff>
      <xdr:row>23</xdr:row>
      <xdr:rowOff>796290</xdr:rowOff>
    </xdr:to>
    <xdr:pic>
      <xdr:nvPicPr>
        <xdr:cNvPr id="19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04310" y="2598801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116840</xdr:colOff>
      <xdr:row>25</xdr:row>
      <xdr:rowOff>163195</xdr:rowOff>
    </xdr:from>
    <xdr:to>
      <xdr:col>5</xdr:col>
      <xdr:colOff>1176020</xdr:colOff>
      <xdr:row>25</xdr:row>
      <xdr:rowOff>757555</xdr:rowOff>
    </xdr:to>
    <xdr:pic>
      <xdr:nvPicPr>
        <xdr:cNvPr id="20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2807144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26</xdr:row>
      <xdr:rowOff>230505</xdr:rowOff>
    </xdr:from>
    <xdr:to>
      <xdr:col>5</xdr:col>
      <xdr:colOff>1172845</xdr:colOff>
      <xdr:row>26</xdr:row>
      <xdr:rowOff>792480</xdr:rowOff>
    </xdr:to>
    <xdr:pic>
      <xdr:nvPicPr>
        <xdr:cNvPr id="21" name="ID_EA86CC8C7E444C87817243C62017EC0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72560" y="29148405"/>
          <a:ext cx="1153160" cy="56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162560</xdr:colOff>
      <xdr:row>27</xdr:row>
      <xdr:rowOff>149860</xdr:rowOff>
    </xdr:from>
    <xdr:to>
      <xdr:col>5</xdr:col>
      <xdr:colOff>1029970</xdr:colOff>
      <xdr:row>27</xdr:row>
      <xdr:rowOff>873125</xdr:rowOff>
    </xdr:to>
    <xdr:pic>
      <xdr:nvPicPr>
        <xdr:cNvPr id="22" name="ID_87667611C2C44E438AFF0B8469EEA5B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115435" y="30077410"/>
          <a:ext cx="867410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33020</xdr:colOff>
      <xdr:row>28</xdr:row>
      <xdr:rowOff>92710</xdr:rowOff>
    </xdr:from>
    <xdr:to>
      <xdr:col>5</xdr:col>
      <xdr:colOff>1160145</xdr:colOff>
      <xdr:row>28</xdr:row>
      <xdr:rowOff>930910</xdr:rowOff>
    </xdr:to>
    <xdr:pic>
      <xdr:nvPicPr>
        <xdr:cNvPr id="23" name="ID_CCA1D9E35EA9478D828860726434DC40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3985895" y="31029910"/>
          <a:ext cx="1127125" cy="838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246380</xdr:colOff>
      <xdr:row>29</xdr:row>
      <xdr:rowOff>35560</xdr:rowOff>
    </xdr:from>
    <xdr:to>
      <xdr:col>5</xdr:col>
      <xdr:colOff>946785</xdr:colOff>
      <xdr:row>29</xdr:row>
      <xdr:rowOff>988060</xdr:rowOff>
    </xdr:to>
    <xdr:pic>
      <xdr:nvPicPr>
        <xdr:cNvPr id="24" name="ID_08A40328633E429C8F04884710F1E8F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4199255" y="31982410"/>
          <a:ext cx="700405" cy="95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389890</xdr:colOff>
      <xdr:row>30</xdr:row>
      <xdr:rowOff>86995</xdr:rowOff>
    </xdr:from>
    <xdr:to>
      <xdr:col>5</xdr:col>
      <xdr:colOff>800100</xdr:colOff>
      <xdr:row>30</xdr:row>
      <xdr:rowOff>882015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42765" y="3304349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322580</xdr:colOff>
      <xdr:row>31</xdr:row>
      <xdr:rowOff>100965</xdr:rowOff>
    </xdr:from>
    <xdr:to>
      <xdr:col>5</xdr:col>
      <xdr:colOff>826135</xdr:colOff>
      <xdr:row>31</xdr:row>
      <xdr:rowOff>983615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275455" y="34067115"/>
          <a:ext cx="503555" cy="882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26035</xdr:colOff>
      <xdr:row>32</xdr:row>
      <xdr:rowOff>267335</xdr:rowOff>
    </xdr:from>
    <xdr:to>
      <xdr:col>5</xdr:col>
      <xdr:colOff>1216660</xdr:colOff>
      <xdr:row>32</xdr:row>
      <xdr:rowOff>831850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78910" y="35243135"/>
          <a:ext cx="1190625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208915</xdr:colOff>
      <xdr:row>33</xdr:row>
      <xdr:rowOff>33655</xdr:rowOff>
    </xdr:from>
    <xdr:to>
      <xdr:col>5</xdr:col>
      <xdr:colOff>906145</xdr:colOff>
      <xdr:row>33</xdr:row>
      <xdr:rowOff>967105</xdr:rowOff>
    </xdr:to>
    <xdr:pic>
      <xdr:nvPicPr>
        <xdr:cNvPr id="28" name="图片 27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61790" y="36019105"/>
          <a:ext cx="697230" cy="933450"/>
        </a:xfrm>
        <a:prstGeom prst="rect">
          <a:avLst/>
        </a:prstGeom>
      </xdr:spPr>
    </xdr:pic>
    <xdr:clientData/>
  </xdr:twoCellAnchor>
  <xdr:twoCellAnchor>
    <xdr:from>
      <xdr:col>5</xdr:col>
      <xdr:colOff>71755</xdr:colOff>
      <xdr:row>34</xdr:row>
      <xdr:rowOff>219075</xdr:rowOff>
    </xdr:from>
    <xdr:to>
      <xdr:col>5</xdr:col>
      <xdr:colOff>1120775</xdr:colOff>
      <xdr:row>34</xdr:row>
      <xdr:rowOff>805180</xdr:rowOff>
    </xdr:to>
    <xdr:pic>
      <xdr:nvPicPr>
        <xdr:cNvPr id="29" name="ID_B3A421AF34D948B59C0FD04F1F9ACB1B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24630" y="37214175"/>
          <a:ext cx="104902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51435</xdr:colOff>
      <xdr:row>35</xdr:row>
      <xdr:rowOff>99060</xdr:rowOff>
    </xdr:from>
    <xdr:to>
      <xdr:col>5</xdr:col>
      <xdr:colOff>1233805</xdr:colOff>
      <xdr:row>35</xdr:row>
      <xdr:rowOff>796290</xdr:rowOff>
    </xdr:to>
    <xdr:pic>
      <xdr:nvPicPr>
        <xdr:cNvPr id="30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04310" y="3810381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116840</xdr:colOff>
      <xdr:row>37</xdr:row>
      <xdr:rowOff>163195</xdr:rowOff>
    </xdr:from>
    <xdr:to>
      <xdr:col>5</xdr:col>
      <xdr:colOff>1176020</xdr:colOff>
      <xdr:row>37</xdr:row>
      <xdr:rowOff>757555</xdr:rowOff>
    </xdr:to>
    <xdr:pic>
      <xdr:nvPicPr>
        <xdr:cNvPr id="31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4018724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38</xdr:row>
      <xdr:rowOff>85725</xdr:rowOff>
    </xdr:from>
    <xdr:to>
      <xdr:col>5</xdr:col>
      <xdr:colOff>1022985</xdr:colOff>
      <xdr:row>38</xdr:row>
      <xdr:rowOff>937895</xdr:rowOff>
    </xdr:to>
    <xdr:pic>
      <xdr:nvPicPr>
        <xdr:cNvPr id="32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23055" y="4111942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40</xdr:row>
      <xdr:rowOff>24765</xdr:rowOff>
    </xdr:from>
    <xdr:to>
      <xdr:col>5</xdr:col>
      <xdr:colOff>841375</xdr:colOff>
      <xdr:row>40</xdr:row>
      <xdr:rowOff>999490</xdr:rowOff>
    </xdr:to>
    <xdr:pic>
      <xdr:nvPicPr>
        <xdr:cNvPr id="33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430777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202565</xdr:colOff>
      <xdr:row>39</xdr:row>
      <xdr:rowOff>88900</xdr:rowOff>
    </xdr:from>
    <xdr:to>
      <xdr:col>5</xdr:col>
      <xdr:colOff>1034415</xdr:colOff>
      <xdr:row>39</xdr:row>
      <xdr:rowOff>886460</xdr:rowOff>
    </xdr:to>
    <xdr:pic>
      <xdr:nvPicPr>
        <xdr:cNvPr id="34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55440" y="4213225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41</xdr:row>
      <xdr:rowOff>149225</xdr:rowOff>
    </xdr:from>
    <xdr:to>
      <xdr:col>5</xdr:col>
      <xdr:colOff>1063625</xdr:colOff>
      <xdr:row>41</xdr:row>
      <xdr:rowOff>873760</xdr:rowOff>
    </xdr:to>
    <xdr:pic>
      <xdr:nvPicPr>
        <xdr:cNvPr id="35" name="ID_5BB260FE653241139760E2071041D8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82415" y="4421187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42</xdr:row>
      <xdr:rowOff>24765</xdr:rowOff>
    </xdr:from>
    <xdr:to>
      <xdr:col>5</xdr:col>
      <xdr:colOff>841375</xdr:colOff>
      <xdr:row>42</xdr:row>
      <xdr:rowOff>999490</xdr:rowOff>
    </xdr:to>
    <xdr:pic>
      <xdr:nvPicPr>
        <xdr:cNvPr id="36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450970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202565</xdr:colOff>
      <xdr:row>43</xdr:row>
      <xdr:rowOff>88900</xdr:rowOff>
    </xdr:from>
    <xdr:to>
      <xdr:col>5</xdr:col>
      <xdr:colOff>1034415</xdr:colOff>
      <xdr:row>43</xdr:row>
      <xdr:rowOff>886460</xdr:rowOff>
    </xdr:to>
    <xdr:pic>
      <xdr:nvPicPr>
        <xdr:cNvPr id="37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55440" y="4617085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44</xdr:row>
      <xdr:rowOff>163195</xdr:rowOff>
    </xdr:from>
    <xdr:to>
      <xdr:col>5</xdr:col>
      <xdr:colOff>1176020</xdr:colOff>
      <xdr:row>44</xdr:row>
      <xdr:rowOff>757555</xdr:rowOff>
    </xdr:to>
    <xdr:pic>
      <xdr:nvPicPr>
        <xdr:cNvPr id="38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4725479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284480</xdr:colOff>
      <xdr:row>45</xdr:row>
      <xdr:rowOff>88900</xdr:rowOff>
    </xdr:from>
    <xdr:to>
      <xdr:col>5</xdr:col>
      <xdr:colOff>908685</xdr:colOff>
      <xdr:row>45</xdr:row>
      <xdr:rowOff>934720</xdr:rowOff>
    </xdr:to>
    <xdr:pic>
      <xdr:nvPicPr>
        <xdr:cNvPr id="39" name="ID_EAB9DDBB27CA4CF281DBBAC4C985B9E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237355" y="48190150"/>
          <a:ext cx="624205" cy="845820"/>
        </a:xfrm>
        <a:prstGeom prst="rect">
          <a:avLst/>
        </a:prstGeom>
      </xdr:spPr>
    </xdr:pic>
    <xdr:clientData/>
  </xdr:twoCellAnchor>
  <xdr:twoCellAnchor editAs="oneCell">
    <xdr:from>
      <xdr:col>5</xdr:col>
      <xdr:colOff>48260</xdr:colOff>
      <xdr:row>46</xdr:row>
      <xdr:rowOff>108585</xdr:rowOff>
    </xdr:from>
    <xdr:to>
      <xdr:col>5</xdr:col>
      <xdr:colOff>1243965</xdr:colOff>
      <xdr:row>46</xdr:row>
      <xdr:rowOff>904240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001135" y="49219485"/>
          <a:ext cx="1195705" cy="795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102870</xdr:colOff>
      <xdr:row>47</xdr:row>
      <xdr:rowOff>163830</xdr:rowOff>
    </xdr:from>
    <xdr:to>
      <xdr:col>5</xdr:col>
      <xdr:colOff>1204595</xdr:colOff>
      <xdr:row>47</xdr:row>
      <xdr:rowOff>744220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055745" y="50284380"/>
          <a:ext cx="1101725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114935</xdr:colOff>
      <xdr:row>48</xdr:row>
      <xdr:rowOff>207010</xdr:rowOff>
    </xdr:from>
    <xdr:to>
      <xdr:col>5</xdr:col>
      <xdr:colOff>1163955</xdr:colOff>
      <xdr:row>48</xdr:row>
      <xdr:rowOff>793115</xdr:rowOff>
    </xdr:to>
    <xdr:pic>
      <xdr:nvPicPr>
        <xdr:cNvPr id="42" name="ID_2D686929C67B4F7684144A09253925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67810" y="51337210"/>
          <a:ext cx="104902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389890</xdr:colOff>
      <xdr:row>51</xdr:row>
      <xdr:rowOff>86995</xdr:rowOff>
    </xdr:from>
    <xdr:to>
      <xdr:col>5</xdr:col>
      <xdr:colOff>800100</xdr:colOff>
      <xdr:row>51</xdr:row>
      <xdr:rowOff>882015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42765" y="5424614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322580</xdr:colOff>
      <xdr:row>52</xdr:row>
      <xdr:rowOff>100965</xdr:rowOff>
    </xdr:from>
    <xdr:to>
      <xdr:col>5</xdr:col>
      <xdr:colOff>826135</xdr:colOff>
      <xdr:row>52</xdr:row>
      <xdr:rowOff>983615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275455" y="55269765"/>
          <a:ext cx="503555" cy="882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53</xdr:row>
      <xdr:rowOff>163195</xdr:rowOff>
    </xdr:from>
    <xdr:to>
      <xdr:col>5</xdr:col>
      <xdr:colOff>1176020</xdr:colOff>
      <xdr:row>53</xdr:row>
      <xdr:rowOff>757555</xdr:rowOff>
    </xdr:to>
    <xdr:pic>
      <xdr:nvPicPr>
        <xdr:cNvPr id="45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5634164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202565</xdr:colOff>
      <xdr:row>60</xdr:row>
      <xdr:rowOff>88900</xdr:rowOff>
    </xdr:from>
    <xdr:to>
      <xdr:col>5</xdr:col>
      <xdr:colOff>1034415</xdr:colOff>
      <xdr:row>60</xdr:row>
      <xdr:rowOff>886460</xdr:rowOff>
    </xdr:to>
    <xdr:pic>
      <xdr:nvPicPr>
        <xdr:cNvPr id="46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55440" y="6333490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69850</xdr:colOff>
      <xdr:row>55</xdr:row>
      <xdr:rowOff>735330</xdr:rowOff>
    </xdr:from>
    <xdr:to>
      <xdr:col>5</xdr:col>
      <xdr:colOff>1114425</xdr:colOff>
      <xdr:row>56</xdr:row>
      <xdr:rowOff>557088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022725" y="58933080"/>
          <a:ext cx="1044575" cy="8314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61</xdr:row>
      <xdr:rowOff>163195</xdr:rowOff>
    </xdr:from>
    <xdr:to>
      <xdr:col>5</xdr:col>
      <xdr:colOff>1176020</xdr:colOff>
      <xdr:row>61</xdr:row>
      <xdr:rowOff>757555</xdr:rowOff>
    </xdr:to>
    <xdr:pic>
      <xdr:nvPicPr>
        <xdr:cNvPr id="48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6441884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62</xdr:row>
      <xdr:rowOff>85725</xdr:rowOff>
    </xdr:from>
    <xdr:to>
      <xdr:col>5</xdr:col>
      <xdr:colOff>1022985</xdr:colOff>
      <xdr:row>62</xdr:row>
      <xdr:rowOff>937895</xdr:rowOff>
    </xdr:to>
    <xdr:pic>
      <xdr:nvPicPr>
        <xdr:cNvPr id="49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23055" y="6535102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114935</xdr:colOff>
      <xdr:row>66</xdr:row>
      <xdr:rowOff>207010</xdr:rowOff>
    </xdr:from>
    <xdr:to>
      <xdr:col>5</xdr:col>
      <xdr:colOff>1163955</xdr:colOff>
      <xdr:row>66</xdr:row>
      <xdr:rowOff>793115</xdr:rowOff>
    </xdr:to>
    <xdr:pic>
      <xdr:nvPicPr>
        <xdr:cNvPr id="50" name="ID_2D686929C67B4F7684144A09253925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67810" y="69510910"/>
          <a:ext cx="104902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202565</xdr:colOff>
      <xdr:row>68</xdr:row>
      <xdr:rowOff>88900</xdr:rowOff>
    </xdr:from>
    <xdr:to>
      <xdr:col>5</xdr:col>
      <xdr:colOff>1034415</xdr:colOff>
      <xdr:row>68</xdr:row>
      <xdr:rowOff>886460</xdr:rowOff>
    </xdr:to>
    <xdr:pic>
      <xdr:nvPicPr>
        <xdr:cNvPr id="51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55440" y="7141210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284480</xdr:colOff>
      <xdr:row>50</xdr:row>
      <xdr:rowOff>88900</xdr:rowOff>
    </xdr:from>
    <xdr:to>
      <xdr:col>5</xdr:col>
      <xdr:colOff>908685</xdr:colOff>
      <xdr:row>50</xdr:row>
      <xdr:rowOff>934720</xdr:rowOff>
    </xdr:to>
    <xdr:pic>
      <xdr:nvPicPr>
        <xdr:cNvPr id="52" name="ID_EAB9DDBB27CA4CF281DBBAC4C985B9E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237355" y="53238400"/>
          <a:ext cx="624205" cy="845820"/>
        </a:xfrm>
        <a:prstGeom prst="rect">
          <a:avLst/>
        </a:prstGeom>
      </xdr:spPr>
    </xdr:pic>
    <xdr:clientData/>
  </xdr:twoCellAnchor>
  <xdr:twoCellAnchor>
    <xdr:from>
      <xdr:col>5</xdr:col>
      <xdr:colOff>202565</xdr:colOff>
      <xdr:row>69</xdr:row>
      <xdr:rowOff>88900</xdr:rowOff>
    </xdr:from>
    <xdr:to>
      <xdr:col>5</xdr:col>
      <xdr:colOff>1034415</xdr:colOff>
      <xdr:row>69</xdr:row>
      <xdr:rowOff>886460</xdr:rowOff>
    </xdr:to>
    <xdr:pic>
      <xdr:nvPicPr>
        <xdr:cNvPr id="53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55440" y="7242175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114935</xdr:colOff>
      <xdr:row>70</xdr:row>
      <xdr:rowOff>207010</xdr:rowOff>
    </xdr:from>
    <xdr:to>
      <xdr:col>5</xdr:col>
      <xdr:colOff>1163955</xdr:colOff>
      <xdr:row>70</xdr:row>
      <xdr:rowOff>793115</xdr:rowOff>
    </xdr:to>
    <xdr:pic>
      <xdr:nvPicPr>
        <xdr:cNvPr id="54" name="ID_2D686929C67B4F7684144A09253925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67810" y="73549510"/>
          <a:ext cx="104902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36195</xdr:colOff>
      <xdr:row>85</xdr:row>
      <xdr:rowOff>172085</xdr:rowOff>
    </xdr:from>
    <xdr:to>
      <xdr:col>5</xdr:col>
      <xdr:colOff>1220470</xdr:colOff>
      <xdr:row>85</xdr:row>
      <xdr:rowOff>692150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989070" y="88659335"/>
          <a:ext cx="1184275" cy="520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283210</xdr:colOff>
      <xdr:row>86</xdr:row>
      <xdr:rowOff>64135</xdr:rowOff>
    </xdr:from>
    <xdr:to>
      <xdr:col>5</xdr:col>
      <xdr:colOff>866775</xdr:colOff>
      <xdr:row>86</xdr:row>
      <xdr:rowOff>945515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236085" y="89561035"/>
          <a:ext cx="583565" cy="881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58420</xdr:colOff>
      <xdr:row>87</xdr:row>
      <xdr:rowOff>74295</xdr:rowOff>
    </xdr:from>
    <xdr:to>
      <xdr:col>5</xdr:col>
      <xdr:colOff>1215390</xdr:colOff>
      <xdr:row>87</xdr:row>
      <xdr:rowOff>881380</xdr:rowOff>
    </xdr:to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011295" y="90580845"/>
          <a:ext cx="1156970" cy="807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88</xdr:row>
      <xdr:rowOff>163195</xdr:rowOff>
    </xdr:from>
    <xdr:to>
      <xdr:col>5</xdr:col>
      <xdr:colOff>1176020</xdr:colOff>
      <xdr:row>88</xdr:row>
      <xdr:rowOff>757555</xdr:rowOff>
    </xdr:to>
    <xdr:pic>
      <xdr:nvPicPr>
        <xdr:cNvPr id="59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9167939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25400</xdr:colOff>
      <xdr:row>90</xdr:row>
      <xdr:rowOff>915035</xdr:rowOff>
    </xdr:from>
    <xdr:to>
      <xdr:col>5</xdr:col>
      <xdr:colOff>1259205</xdr:colOff>
      <xdr:row>92</xdr:row>
      <xdr:rowOff>363411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978275" y="94450535"/>
          <a:ext cx="1233805" cy="1467677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95</xdr:row>
      <xdr:rowOff>163195</xdr:rowOff>
    </xdr:from>
    <xdr:to>
      <xdr:col>5</xdr:col>
      <xdr:colOff>1176020</xdr:colOff>
      <xdr:row>95</xdr:row>
      <xdr:rowOff>757555</xdr:rowOff>
    </xdr:to>
    <xdr:pic>
      <xdr:nvPicPr>
        <xdr:cNvPr id="61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9874694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96</xdr:row>
      <xdr:rowOff>85725</xdr:rowOff>
    </xdr:from>
    <xdr:to>
      <xdr:col>5</xdr:col>
      <xdr:colOff>1022985</xdr:colOff>
      <xdr:row>96</xdr:row>
      <xdr:rowOff>937895</xdr:rowOff>
    </xdr:to>
    <xdr:pic>
      <xdr:nvPicPr>
        <xdr:cNvPr id="62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23055" y="9967912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26035</xdr:colOff>
      <xdr:row>97</xdr:row>
      <xdr:rowOff>267335</xdr:rowOff>
    </xdr:from>
    <xdr:to>
      <xdr:col>5</xdr:col>
      <xdr:colOff>1216660</xdr:colOff>
      <xdr:row>97</xdr:row>
      <xdr:rowOff>831850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78910" y="100870385"/>
          <a:ext cx="1190625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208915</xdr:colOff>
      <xdr:row>98</xdr:row>
      <xdr:rowOff>33655</xdr:rowOff>
    </xdr:from>
    <xdr:to>
      <xdr:col>5</xdr:col>
      <xdr:colOff>906145</xdr:colOff>
      <xdr:row>98</xdr:row>
      <xdr:rowOff>967105</xdr:rowOff>
    </xdr:to>
    <xdr:pic>
      <xdr:nvPicPr>
        <xdr:cNvPr id="64" name="图片 63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61790" y="101646355"/>
          <a:ext cx="697230" cy="933450"/>
        </a:xfrm>
        <a:prstGeom prst="rect">
          <a:avLst/>
        </a:prstGeom>
      </xdr:spPr>
    </xdr:pic>
    <xdr:clientData/>
  </xdr:twoCellAnchor>
  <xdr:twoCellAnchor>
    <xdr:from>
      <xdr:col>5</xdr:col>
      <xdr:colOff>374015</xdr:colOff>
      <xdr:row>99</xdr:row>
      <xdr:rowOff>24765</xdr:rowOff>
    </xdr:from>
    <xdr:to>
      <xdr:col>5</xdr:col>
      <xdr:colOff>841375</xdr:colOff>
      <xdr:row>99</xdr:row>
      <xdr:rowOff>999490</xdr:rowOff>
    </xdr:to>
    <xdr:pic>
      <xdr:nvPicPr>
        <xdr:cNvPr id="65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026471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114935</xdr:colOff>
      <xdr:row>100</xdr:row>
      <xdr:rowOff>207010</xdr:rowOff>
    </xdr:from>
    <xdr:to>
      <xdr:col>5</xdr:col>
      <xdr:colOff>1163955</xdr:colOff>
      <xdr:row>100</xdr:row>
      <xdr:rowOff>793115</xdr:rowOff>
    </xdr:to>
    <xdr:pic>
      <xdr:nvPicPr>
        <xdr:cNvPr id="66" name="ID_2D686929C67B4F7684144A09253925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67810" y="103839010"/>
          <a:ext cx="104902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59055</xdr:colOff>
      <xdr:row>102</xdr:row>
      <xdr:rowOff>28575</xdr:rowOff>
    </xdr:from>
    <xdr:to>
      <xdr:col>5</xdr:col>
      <xdr:colOff>1244600</xdr:colOff>
      <xdr:row>102</xdr:row>
      <xdr:rowOff>768985</xdr:rowOff>
    </xdr:to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011930" y="105679875"/>
          <a:ext cx="1185545" cy="740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153670</xdr:colOff>
      <xdr:row>103</xdr:row>
      <xdr:rowOff>68580</xdr:rowOff>
    </xdr:from>
    <xdr:to>
      <xdr:col>5</xdr:col>
      <xdr:colOff>1039495</xdr:colOff>
      <xdr:row>103</xdr:row>
      <xdr:rowOff>954405</xdr:rowOff>
    </xdr:to>
    <xdr:pic>
      <xdr:nvPicPr>
        <xdr:cNvPr id="68" name="ID_187E96817D5B426A8786D336AA5DE2EA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106545" y="106729530"/>
          <a:ext cx="88582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160020</xdr:colOff>
      <xdr:row>105</xdr:row>
      <xdr:rowOff>119380</xdr:rowOff>
    </xdr:from>
    <xdr:to>
      <xdr:col>5</xdr:col>
      <xdr:colOff>1089025</xdr:colOff>
      <xdr:row>105</xdr:row>
      <xdr:rowOff>915670</xdr:rowOff>
    </xdr:to>
    <xdr:pic>
      <xdr:nvPicPr>
        <xdr:cNvPr id="69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12895" y="108799630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148590</xdr:colOff>
      <xdr:row>104</xdr:row>
      <xdr:rowOff>98425</xdr:rowOff>
    </xdr:from>
    <xdr:to>
      <xdr:col>5</xdr:col>
      <xdr:colOff>1077595</xdr:colOff>
      <xdr:row>104</xdr:row>
      <xdr:rowOff>894715</xdr:rowOff>
    </xdr:to>
    <xdr:pic>
      <xdr:nvPicPr>
        <xdr:cNvPr id="70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01465" y="107769025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153670</xdr:colOff>
      <xdr:row>108</xdr:row>
      <xdr:rowOff>68580</xdr:rowOff>
    </xdr:from>
    <xdr:to>
      <xdr:col>5</xdr:col>
      <xdr:colOff>1039495</xdr:colOff>
      <xdr:row>108</xdr:row>
      <xdr:rowOff>954405</xdr:rowOff>
    </xdr:to>
    <xdr:pic>
      <xdr:nvPicPr>
        <xdr:cNvPr id="71" name="ID_187E96817D5B426A8786D336AA5DE2EA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106545" y="111777780"/>
          <a:ext cx="88582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148590</xdr:colOff>
      <xdr:row>109</xdr:row>
      <xdr:rowOff>98425</xdr:rowOff>
    </xdr:from>
    <xdr:to>
      <xdr:col>5</xdr:col>
      <xdr:colOff>1077595</xdr:colOff>
      <xdr:row>109</xdr:row>
      <xdr:rowOff>894715</xdr:rowOff>
    </xdr:to>
    <xdr:pic>
      <xdr:nvPicPr>
        <xdr:cNvPr id="72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01465" y="112817275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46990</xdr:colOff>
      <xdr:row>118</xdr:row>
      <xdr:rowOff>849630</xdr:rowOff>
    </xdr:from>
    <xdr:to>
      <xdr:col>5</xdr:col>
      <xdr:colOff>1235710</xdr:colOff>
      <xdr:row>119</xdr:row>
      <xdr:rowOff>794578</xdr:rowOff>
    </xdr:to>
    <xdr:pic>
      <xdr:nvPicPr>
        <xdr:cNvPr id="73" name="图片 72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999865" y="122655330"/>
          <a:ext cx="1188720" cy="954598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124</xdr:row>
      <xdr:rowOff>146685</xdr:rowOff>
    </xdr:from>
    <xdr:to>
      <xdr:col>5</xdr:col>
      <xdr:colOff>1172845</xdr:colOff>
      <xdr:row>124</xdr:row>
      <xdr:rowOff>876935</xdr:rowOff>
    </xdr:to>
    <xdr:pic>
      <xdr:nvPicPr>
        <xdr:cNvPr id="74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12801028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114935</xdr:colOff>
      <xdr:row>123</xdr:row>
      <xdr:rowOff>207010</xdr:rowOff>
    </xdr:from>
    <xdr:to>
      <xdr:col>5</xdr:col>
      <xdr:colOff>1163955</xdr:colOff>
      <xdr:row>123</xdr:row>
      <xdr:rowOff>793115</xdr:rowOff>
    </xdr:to>
    <xdr:pic>
      <xdr:nvPicPr>
        <xdr:cNvPr id="75" name="ID_2D686929C67B4F7684144A09253925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67810" y="127060960"/>
          <a:ext cx="104902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153670</xdr:colOff>
      <xdr:row>125</xdr:row>
      <xdr:rowOff>68580</xdr:rowOff>
    </xdr:from>
    <xdr:to>
      <xdr:col>5</xdr:col>
      <xdr:colOff>1039495</xdr:colOff>
      <xdr:row>125</xdr:row>
      <xdr:rowOff>954405</xdr:rowOff>
    </xdr:to>
    <xdr:pic>
      <xdr:nvPicPr>
        <xdr:cNvPr id="76" name="ID_187E96817D5B426A8786D336AA5DE2EA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106545" y="128941830"/>
          <a:ext cx="88582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160020</xdr:colOff>
      <xdr:row>127</xdr:row>
      <xdr:rowOff>119380</xdr:rowOff>
    </xdr:from>
    <xdr:to>
      <xdr:col>5</xdr:col>
      <xdr:colOff>1089025</xdr:colOff>
      <xdr:row>127</xdr:row>
      <xdr:rowOff>915670</xdr:rowOff>
    </xdr:to>
    <xdr:pic>
      <xdr:nvPicPr>
        <xdr:cNvPr id="77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12895" y="131011930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148590</xdr:colOff>
      <xdr:row>126</xdr:row>
      <xdr:rowOff>98425</xdr:rowOff>
    </xdr:from>
    <xdr:to>
      <xdr:col>5</xdr:col>
      <xdr:colOff>1077595</xdr:colOff>
      <xdr:row>126</xdr:row>
      <xdr:rowOff>894715</xdr:rowOff>
    </xdr:to>
    <xdr:pic>
      <xdr:nvPicPr>
        <xdr:cNvPr id="78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01465" y="129981325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95885</xdr:colOff>
      <xdr:row>128</xdr:row>
      <xdr:rowOff>163830</xdr:rowOff>
    </xdr:from>
    <xdr:to>
      <xdr:col>5</xdr:col>
      <xdr:colOff>1003935</xdr:colOff>
      <xdr:row>128</xdr:row>
      <xdr:rowOff>697230</xdr:rowOff>
    </xdr:to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048760" y="132066030"/>
          <a:ext cx="908050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129</xdr:row>
      <xdr:rowOff>146685</xdr:rowOff>
    </xdr:from>
    <xdr:to>
      <xdr:col>5</xdr:col>
      <xdr:colOff>1172845</xdr:colOff>
      <xdr:row>129</xdr:row>
      <xdr:rowOff>876935</xdr:rowOff>
    </xdr:to>
    <xdr:pic>
      <xdr:nvPicPr>
        <xdr:cNvPr id="80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13305853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160020</xdr:colOff>
      <xdr:row>130</xdr:row>
      <xdr:rowOff>119380</xdr:rowOff>
    </xdr:from>
    <xdr:to>
      <xdr:col>5</xdr:col>
      <xdr:colOff>1089025</xdr:colOff>
      <xdr:row>130</xdr:row>
      <xdr:rowOff>915670</xdr:rowOff>
    </xdr:to>
    <xdr:pic>
      <xdr:nvPicPr>
        <xdr:cNvPr id="81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12895" y="134040880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153670</xdr:colOff>
      <xdr:row>131</xdr:row>
      <xdr:rowOff>68580</xdr:rowOff>
    </xdr:from>
    <xdr:to>
      <xdr:col>5</xdr:col>
      <xdr:colOff>1039495</xdr:colOff>
      <xdr:row>131</xdr:row>
      <xdr:rowOff>954405</xdr:rowOff>
    </xdr:to>
    <xdr:pic>
      <xdr:nvPicPr>
        <xdr:cNvPr id="82" name="ID_187E96817D5B426A8786D336AA5DE2EA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106545" y="134999730"/>
          <a:ext cx="88582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160020</xdr:colOff>
      <xdr:row>132</xdr:row>
      <xdr:rowOff>119380</xdr:rowOff>
    </xdr:from>
    <xdr:to>
      <xdr:col>5</xdr:col>
      <xdr:colOff>1089025</xdr:colOff>
      <xdr:row>132</xdr:row>
      <xdr:rowOff>915670</xdr:rowOff>
    </xdr:to>
    <xdr:pic>
      <xdr:nvPicPr>
        <xdr:cNvPr id="83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12895" y="136060180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19685</xdr:colOff>
      <xdr:row>135</xdr:row>
      <xdr:rowOff>146685</xdr:rowOff>
    </xdr:from>
    <xdr:to>
      <xdr:col>5</xdr:col>
      <xdr:colOff>1172845</xdr:colOff>
      <xdr:row>135</xdr:row>
      <xdr:rowOff>876935</xdr:rowOff>
    </xdr:to>
    <xdr:pic>
      <xdr:nvPicPr>
        <xdr:cNvPr id="85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13911643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389890</xdr:colOff>
      <xdr:row>136</xdr:row>
      <xdr:rowOff>86995</xdr:rowOff>
    </xdr:from>
    <xdr:to>
      <xdr:col>5</xdr:col>
      <xdr:colOff>800100</xdr:colOff>
      <xdr:row>136</xdr:row>
      <xdr:rowOff>882015</xdr:rowOff>
    </xdr:to>
    <xdr:pic>
      <xdr:nvPicPr>
        <xdr:cNvPr id="86" name="图片 8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42765" y="14006639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137</xdr:row>
      <xdr:rowOff>163195</xdr:rowOff>
    </xdr:from>
    <xdr:to>
      <xdr:col>5</xdr:col>
      <xdr:colOff>1176020</xdr:colOff>
      <xdr:row>137</xdr:row>
      <xdr:rowOff>757555</xdr:rowOff>
    </xdr:to>
    <xdr:pic>
      <xdr:nvPicPr>
        <xdr:cNvPr id="87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14115224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139</xdr:row>
      <xdr:rowOff>146685</xdr:rowOff>
    </xdr:from>
    <xdr:to>
      <xdr:col>5</xdr:col>
      <xdr:colOff>1172845</xdr:colOff>
      <xdr:row>139</xdr:row>
      <xdr:rowOff>876935</xdr:rowOff>
    </xdr:to>
    <xdr:pic>
      <xdr:nvPicPr>
        <xdr:cNvPr id="88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14315503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114935</xdr:colOff>
      <xdr:row>138</xdr:row>
      <xdr:rowOff>207010</xdr:rowOff>
    </xdr:from>
    <xdr:to>
      <xdr:col>5</xdr:col>
      <xdr:colOff>1163955</xdr:colOff>
      <xdr:row>138</xdr:row>
      <xdr:rowOff>793115</xdr:rowOff>
    </xdr:to>
    <xdr:pic>
      <xdr:nvPicPr>
        <xdr:cNvPr id="89" name="ID_2D686929C67B4F7684144A09253925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67810" y="142205710"/>
          <a:ext cx="104902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141</xdr:row>
      <xdr:rowOff>85725</xdr:rowOff>
    </xdr:from>
    <xdr:to>
      <xdr:col>5</xdr:col>
      <xdr:colOff>1022985</xdr:colOff>
      <xdr:row>141</xdr:row>
      <xdr:rowOff>937895</xdr:rowOff>
    </xdr:to>
    <xdr:pic>
      <xdr:nvPicPr>
        <xdr:cNvPr id="90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23055" y="14511337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92075</xdr:colOff>
      <xdr:row>157</xdr:row>
      <xdr:rowOff>130175</xdr:rowOff>
    </xdr:from>
    <xdr:to>
      <xdr:col>5</xdr:col>
      <xdr:colOff>1170305</xdr:colOff>
      <xdr:row>157</xdr:row>
      <xdr:rowOff>869950</xdr:rowOff>
    </xdr:to>
    <xdr:pic>
      <xdr:nvPicPr>
        <xdr:cNvPr id="91" name="图片 90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044950" y="161312225"/>
          <a:ext cx="1078230" cy="739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69850</xdr:colOff>
      <xdr:row>160</xdr:row>
      <xdr:rowOff>53340</xdr:rowOff>
    </xdr:from>
    <xdr:to>
      <xdr:col>5</xdr:col>
      <xdr:colOff>1143000</xdr:colOff>
      <xdr:row>160</xdr:row>
      <xdr:rowOff>724975</xdr:rowOff>
    </xdr:to>
    <xdr:pic>
      <xdr:nvPicPr>
        <xdr:cNvPr id="92" name="图片 91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022725" y="166607490"/>
          <a:ext cx="1073150" cy="671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164</xdr:row>
      <xdr:rowOff>149225</xdr:rowOff>
    </xdr:from>
    <xdr:to>
      <xdr:col>5</xdr:col>
      <xdr:colOff>1063625</xdr:colOff>
      <xdr:row>164</xdr:row>
      <xdr:rowOff>873760</xdr:rowOff>
    </xdr:to>
    <xdr:pic>
      <xdr:nvPicPr>
        <xdr:cNvPr id="93" name="ID_5BB260FE653241139760E2071041D8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82415" y="16839882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165</xdr:row>
      <xdr:rowOff>24765</xdr:rowOff>
    </xdr:from>
    <xdr:to>
      <xdr:col>5</xdr:col>
      <xdr:colOff>841375</xdr:colOff>
      <xdr:row>165</xdr:row>
      <xdr:rowOff>999490</xdr:rowOff>
    </xdr:to>
    <xdr:pic>
      <xdr:nvPicPr>
        <xdr:cNvPr id="94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692840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177</xdr:row>
      <xdr:rowOff>85725</xdr:rowOff>
    </xdr:from>
    <xdr:to>
      <xdr:col>5</xdr:col>
      <xdr:colOff>1022985</xdr:colOff>
      <xdr:row>177</xdr:row>
      <xdr:rowOff>937895</xdr:rowOff>
    </xdr:to>
    <xdr:pic>
      <xdr:nvPicPr>
        <xdr:cNvPr id="95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23055" y="18146077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180340</xdr:colOff>
      <xdr:row>166</xdr:row>
      <xdr:rowOff>113030</xdr:rowOff>
    </xdr:from>
    <xdr:to>
      <xdr:col>5</xdr:col>
      <xdr:colOff>1012190</xdr:colOff>
      <xdr:row>166</xdr:row>
      <xdr:rowOff>910590</xdr:rowOff>
    </xdr:to>
    <xdr:pic>
      <xdr:nvPicPr>
        <xdr:cNvPr id="96" name="ID_6B634DC9CEC04EF2B360085E85A9C326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33215" y="17038193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70485</xdr:colOff>
      <xdr:row>167</xdr:row>
      <xdr:rowOff>92710</xdr:rowOff>
    </xdr:from>
    <xdr:to>
      <xdr:col>5</xdr:col>
      <xdr:colOff>1223645</xdr:colOff>
      <xdr:row>167</xdr:row>
      <xdr:rowOff>822960</xdr:rowOff>
    </xdr:to>
    <xdr:pic>
      <xdr:nvPicPr>
        <xdr:cNvPr id="97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23360" y="171371260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61595</xdr:colOff>
      <xdr:row>169</xdr:row>
      <xdr:rowOff>187960</xdr:rowOff>
    </xdr:from>
    <xdr:to>
      <xdr:col>5</xdr:col>
      <xdr:colOff>1120775</xdr:colOff>
      <xdr:row>169</xdr:row>
      <xdr:rowOff>782320</xdr:rowOff>
    </xdr:to>
    <xdr:pic>
      <xdr:nvPicPr>
        <xdr:cNvPr id="98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14470" y="173485810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389890</xdr:colOff>
      <xdr:row>178</xdr:row>
      <xdr:rowOff>86995</xdr:rowOff>
    </xdr:from>
    <xdr:to>
      <xdr:col>5</xdr:col>
      <xdr:colOff>800100</xdr:colOff>
      <xdr:row>178</xdr:row>
      <xdr:rowOff>882015</xdr:rowOff>
    </xdr:to>
    <xdr:pic>
      <xdr:nvPicPr>
        <xdr:cNvPr id="99" name="图片 9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42765" y="18247169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179</xdr:row>
      <xdr:rowOff>149860</xdr:rowOff>
    </xdr:from>
    <xdr:to>
      <xdr:col>5</xdr:col>
      <xdr:colOff>1063625</xdr:colOff>
      <xdr:row>179</xdr:row>
      <xdr:rowOff>874395</xdr:rowOff>
    </xdr:to>
    <xdr:pic>
      <xdr:nvPicPr>
        <xdr:cNvPr id="100" name="ID_7F316F48C7D0495CA32ED55CCF6C43B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82415" y="18354421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180</xdr:row>
      <xdr:rowOff>24765</xdr:rowOff>
    </xdr:from>
    <xdr:to>
      <xdr:col>5</xdr:col>
      <xdr:colOff>841375</xdr:colOff>
      <xdr:row>180</xdr:row>
      <xdr:rowOff>999490</xdr:rowOff>
    </xdr:to>
    <xdr:pic>
      <xdr:nvPicPr>
        <xdr:cNvPr id="10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844287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6</xdr:row>
      <xdr:rowOff>31750</xdr:rowOff>
    </xdr:from>
    <xdr:to>
      <xdr:col>5</xdr:col>
      <xdr:colOff>842010</xdr:colOff>
      <xdr:row>6</xdr:row>
      <xdr:rowOff>1006475</xdr:rowOff>
    </xdr:to>
    <xdr:pic>
      <xdr:nvPicPr>
        <xdr:cNvPr id="102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7525" y="849947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11</xdr:row>
      <xdr:rowOff>31750</xdr:rowOff>
    </xdr:from>
    <xdr:to>
      <xdr:col>5</xdr:col>
      <xdr:colOff>842010</xdr:colOff>
      <xdr:row>11</xdr:row>
      <xdr:rowOff>1006475</xdr:rowOff>
    </xdr:to>
    <xdr:pic>
      <xdr:nvPicPr>
        <xdr:cNvPr id="103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7525" y="1354772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147955</xdr:colOff>
      <xdr:row>12</xdr:row>
      <xdr:rowOff>53340</xdr:rowOff>
    </xdr:from>
    <xdr:to>
      <xdr:col>5</xdr:col>
      <xdr:colOff>1151255</xdr:colOff>
      <xdr:row>12</xdr:row>
      <xdr:rowOff>922655</xdr:rowOff>
    </xdr:to>
    <xdr:pic>
      <xdr:nvPicPr>
        <xdr:cNvPr id="104" name="图片 103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100830" y="14578965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125730</xdr:colOff>
      <xdr:row>12</xdr:row>
      <xdr:rowOff>1005840</xdr:rowOff>
    </xdr:from>
    <xdr:to>
      <xdr:col>5</xdr:col>
      <xdr:colOff>1214755</xdr:colOff>
      <xdr:row>13</xdr:row>
      <xdr:rowOff>868874</xdr:rowOff>
    </xdr:to>
    <xdr:pic>
      <xdr:nvPicPr>
        <xdr:cNvPr id="105" name="图片 104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078605" y="15531465"/>
          <a:ext cx="1089025" cy="872684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208280</xdr:colOff>
      <xdr:row>14</xdr:row>
      <xdr:rowOff>86360</xdr:rowOff>
    </xdr:from>
    <xdr:to>
      <xdr:col>5</xdr:col>
      <xdr:colOff>833120</xdr:colOff>
      <xdr:row>14</xdr:row>
      <xdr:rowOff>978535</xdr:rowOff>
    </xdr:to>
    <xdr:pic>
      <xdr:nvPicPr>
        <xdr:cNvPr id="106" name="图片 105" descr="企业微信截图_16378902287341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161155" y="16631285"/>
          <a:ext cx="624840" cy="892175"/>
        </a:xfrm>
        <a:prstGeom prst="rect">
          <a:avLst/>
        </a:prstGeom>
      </xdr:spPr>
    </xdr:pic>
    <xdr:clientData/>
  </xdr:twoCellAnchor>
  <xdr:twoCellAnchor editAs="oneCell">
    <xdr:from>
      <xdr:col>5</xdr:col>
      <xdr:colOff>147955</xdr:colOff>
      <xdr:row>15</xdr:row>
      <xdr:rowOff>53340</xdr:rowOff>
    </xdr:from>
    <xdr:to>
      <xdr:col>5</xdr:col>
      <xdr:colOff>1151255</xdr:colOff>
      <xdr:row>15</xdr:row>
      <xdr:rowOff>922655</xdr:rowOff>
    </xdr:to>
    <xdr:pic>
      <xdr:nvPicPr>
        <xdr:cNvPr id="107" name="图片 106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100830" y="17607915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18</xdr:row>
      <xdr:rowOff>31750</xdr:rowOff>
    </xdr:from>
    <xdr:to>
      <xdr:col>5</xdr:col>
      <xdr:colOff>842010</xdr:colOff>
      <xdr:row>18</xdr:row>
      <xdr:rowOff>1006475</xdr:rowOff>
    </xdr:to>
    <xdr:pic>
      <xdr:nvPicPr>
        <xdr:cNvPr id="10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7525" y="20872450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24</xdr:row>
      <xdr:rowOff>31750</xdr:rowOff>
    </xdr:from>
    <xdr:to>
      <xdr:col>5</xdr:col>
      <xdr:colOff>842010</xdr:colOff>
      <xdr:row>24</xdr:row>
      <xdr:rowOff>1006475</xdr:rowOff>
    </xdr:to>
    <xdr:pic>
      <xdr:nvPicPr>
        <xdr:cNvPr id="109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7525" y="26930350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36</xdr:row>
      <xdr:rowOff>31750</xdr:rowOff>
    </xdr:from>
    <xdr:to>
      <xdr:col>5</xdr:col>
      <xdr:colOff>842010</xdr:colOff>
      <xdr:row>36</xdr:row>
      <xdr:rowOff>1006475</xdr:rowOff>
    </xdr:to>
    <xdr:pic>
      <xdr:nvPicPr>
        <xdr:cNvPr id="110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7525" y="39046150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67</xdr:row>
      <xdr:rowOff>24765</xdr:rowOff>
    </xdr:from>
    <xdr:to>
      <xdr:col>5</xdr:col>
      <xdr:colOff>841375</xdr:colOff>
      <xdr:row>67</xdr:row>
      <xdr:rowOff>999490</xdr:rowOff>
    </xdr:to>
    <xdr:pic>
      <xdr:nvPicPr>
        <xdr:cNvPr id="11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703383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49</xdr:row>
      <xdr:rowOff>24765</xdr:rowOff>
    </xdr:from>
    <xdr:to>
      <xdr:col>5</xdr:col>
      <xdr:colOff>841375</xdr:colOff>
      <xdr:row>49</xdr:row>
      <xdr:rowOff>999490</xdr:rowOff>
    </xdr:to>
    <xdr:pic>
      <xdr:nvPicPr>
        <xdr:cNvPr id="112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521646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125730</xdr:colOff>
      <xdr:row>63</xdr:row>
      <xdr:rowOff>75565</xdr:rowOff>
    </xdr:from>
    <xdr:to>
      <xdr:col>5</xdr:col>
      <xdr:colOff>1214755</xdr:colOff>
      <xdr:row>63</xdr:row>
      <xdr:rowOff>955675</xdr:rowOff>
    </xdr:to>
    <xdr:pic>
      <xdr:nvPicPr>
        <xdr:cNvPr id="113" name="图片 112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078605" y="66350515"/>
          <a:ext cx="1089025" cy="880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208280</xdr:colOff>
      <xdr:row>64</xdr:row>
      <xdr:rowOff>86360</xdr:rowOff>
    </xdr:from>
    <xdr:to>
      <xdr:col>5</xdr:col>
      <xdr:colOff>833120</xdr:colOff>
      <xdr:row>64</xdr:row>
      <xdr:rowOff>978535</xdr:rowOff>
    </xdr:to>
    <xdr:pic>
      <xdr:nvPicPr>
        <xdr:cNvPr id="114" name="图片 113" descr="企业微信截图_16378902287341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161155" y="67370960"/>
          <a:ext cx="624840" cy="892175"/>
        </a:xfrm>
        <a:prstGeom prst="rect">
          <a:avLst/>
        </a:prstGeom>
      </xdr:spPr>
    </xdr:pic>
    <xdr:clientData/>
  </xdr:twoCellAnchor>
  <xdr:twoCellAnchor editAs="oneCell">
    <xdr:from>
      <xdr:col>5</xdr:col>
      <xdr:colOff>147955</xdr:colOff>
      <xdr:row>65</xdr:row>
      <xdr:rowOff>53340</xdr:rowOff>
    </xdr:from>
    <xdr:to>
      <xdr:col>5</xdr:col>
      <xdr:colOff>1151255</xdr:colOff>
      <xdr:row>65</xdr:row>
      <xdr:rowOff>922655</xdr:rowOff>
    </xdr:to>
    <xdr:pic>
      <xdr:nvPicPr>
        <xdr:cNvPr id="115" name="图片 114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100830" y="68347590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71</xdr:row>
      <xdr:rowOff>24765</xdr:rowOff>
    </xdr:from>
    <xdr:to>
      <xdr:col>5</xdr:col>
      <xdr:colOff>841375</xdr:colOff>
      <xdr:row>71</xdr:row>
      <xdr:rowOff>999490</xdr:rowOff>
    </xdr:to>
    <xdr:pic>
      <xdr:nvPicPr>
        <xdr:cNvPr id="116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743769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114935</xdr:colOff>
      <xdr:row>72</xdr:row>
      <xdr:rowOff>207010</xdr:rowOff>
    </xdr:from>
    <xdr:to>
      <xdr:col>5</xdr:col>
      <xdr:colOff>1163955</xdr:colOff>
      <xdr:row>72</xdr:row>
      <xdr:rowOff>793115</xdr:rowOff>
    </xdr:to>
    <xdr:pic>
      <xdr:nvPicPr>
        <xdr:cNvPr id="117" name="ID_2D686929C67B4F7684144A09253925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67810" y="75568810"/>
          <a:ext cx="104902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362585</xdr:colOff>
      <xdr:row>74</xdr:row>
      <xdr:rowOff>24130</xdr:rowOff>
    </xdr:from>
    <xdr:to>
      <xdr:col>5</xdr:col>
      <xdr:colOff>829945</xdr:colOff>
      <xdr:row>74</xdr:row>
      <xdr:rowOff>998855</xdr:rowOff>
    </xdr:to>
    <xdr:pic>
      <xdr:nvPicPr>
        <xdr:cNvPr id="11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15460" y="77405230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47625</xdr:colOff>
      <xdr:row>75</xdr:row>
      <xdr:rowOff>153670</xdr:rowOff>
    </xdr:from>
    <xdr:to>
      <xdr:col>5</xdr:col>
      <xdr:colOff>1203960</xdr:colOff>
      <xdr:row>75</xdr:row>
      <xdr:rowOff>836295</xdr:rowOff>
    </xdr:to>
    <xdr:pic>
      <xdr:nvPicPr>
        <xdr:cNvPr id="119" name="图片 118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000500" y="78544420"/>
          <a:ext cx="1156335" cy="68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181610</xdr:colOff>
      <xdr:row>76</xdr:row>
      <xdr:rowOff>74930</xdr:rowOff>
    </xdr:from>
    <xdr:to>
      <xdr:col>5</xdr:col>
      <xdr:colOff>1029335</xdr:colOff>
      <xdr:row>76</xdr:row>
      <xdr:rowOff>972820</xdr:rowOff>
    </xdr:to>
    <xdr:pic>
      <xdr:nvPicPr>
        <xdr:cNvPr id="120" name="图片 119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134485" y="79475330"/>
          <a:ext cx="847725" cy="897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146685</xdr:colOff>
      <xdr:row>78</xdr:row>
      <xdr:rowOff>361315</xdr:rowOff>
    </xdr:from>
    <xdr:to>
      <xdr:col>5</xdr:col>
      <xdr:colOff>1114425</xdr:colOff>
      <xdr:row>79</xdr:row>
      <xdr:rowOff>343093</xdr:rowOff>
    </xdr:to>
    <xdr:pic>
      <xdr:nvPicPr>
        <xdr:cNvPr id="121" name="图片 120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099560" y="81781015"/>
          <a:ext cx="967740" cy="991428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114935</xdr:colOff>
      <xdr:row>83</xdr:row>
      <xdr:rowOff>207010</xdr:rowOff>
    </xdr:from>
    <xdr:to>
      <xdr:col>5</xdr:col>
      <xdr:colOff>1163955</xdr:colOff>
      <xdr:row>83</xdr:row>
      <xdr:rowOff>793115</xdr:rowOff>
    </xdr:to>
    <xdr:pic>
      <xdr:nvPicPr>
        <xdr:cNvPr id="122" name="ID_2D686929C67B4F7684144A09253925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67810" y="86674960"/>
          <a:ext cx="1049020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84</xdr:row>
      <xdr:rowOff>24765</xdr:rowOff>
    </xdr:from>
    <xdr:to>
      <xdr:col>5</xdr:col>
      <xdr:colOff>841375</xdr:colOff>
      <xdr:row>84</xdr:row>
      <xdr:rowOff>999490</xdr:rowOff>
    </xdr:to>
    <xdr:pic>
      <xdr:nvPicPr>
        <xdr:cNvPr id="123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875023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364490</xdr:colOff>
      <xdr:row>110</xdr:row>
      <xdr:rowOff>24765</xdr:rowOff>
    </xdr:from>
    <xdr:to>
      <xdr:col>5</xdr:col>
      <xdr:colOff>831850</xdr:colOff>
      <xdr:row>110</xdr:row>
      <xdr:rowOff>999490</xdr:rowOff>
    </xdr:to>
    <xdr:pic>
      <xdr:nvPicPr>
        <xdr:cNvPr id="124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17365" y="1137532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147955</xdr:colOff>
      <xdr:row>111</xdr:row>
      <xdr:rowOff>53340</xdr:rowOff>
    </xdr:from>
    <xdr:to>
      <xdr:col>5</xdr:col>
      <xdr:colOff>1151255</xdr:colOff>
      <xdr:row>111</xdr:row>
      <xdr:rowOff>922655</xdr:rowOff>
    </xdr:to>
    <xdr:pic>
      <xdr:nvPicPr>
        <xdr:cNvPr id="125" name="图片 124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100830" y="114791490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58420</xdr:colOff>
      <xdr:row>113</xdr:row>
      <xdr:rowOff>18415</xdr:rowOff>
    </xdr:from>
    <xdr:to>
      <xdr:col>5</xdr:col>
      <xdr:colOff>1147445</xdr:colOff>
      <xdr:row>113</xdr:row>
      <xdr:rowOff>898525</xdr:rowOff>
    </xdr:to>
    <xdr:pic>
      <xdr:nvPicPr>
        <xdr:cNvPr id="126" name="图片 125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011295" y="116775865"/>
          <a:ext cx="1089025" cy="880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208280</xdr:colOff>
      <xdr:row>114</xdr:row>
      <xdr:rowOff>86360</xdr:rowOff>
    </xdr:from>
    <xdr:to>
      <xdr:col>5</xdr:col>
      <xdr:colOff>833120</xdr:colOff>
      <xdr:row>114</xdr:row>
      <xdr:rowOff>978535</xdr:rowOff>
    </xdr:to>
    <xdr:pic>
      <xdr:nvPicPr>
        <xdr:cNvPr id="127" name="图片 126" descr="企业微信截图_16378902287341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161155" y="117853460"/>
          <a:ext cx="624840" cy="892175"/>
        </a:xfrm>
        <a:prstGeom prst="rect">
          <a:avLst/>
        </a:prstGeom>
      </xdr:spPr>
    </xdr:pic>
    <xdr:clientData/>
  </xdr:twoCellAnchor>
  <xdr:twoCellAnchor editAs="oneCell">
    <xdr:from>
      <xdr:col>5</xdr:col>
      <xdr:colOff>147955</xdr:colOff>
      <xdr:row>115</xdr:row>
      <xdr:rowOff>53340</xdr:rowOff>
    </xdr:from>
    <xdr:to>
      <xdr:col>5</xdr:col>
      <xdr:colOff>1151255</xdr:colOff>
      <xdr:row>115</xdr:row>
      <xdr:rowOff>922655</xdr:rowOff>
    </xdr:to>
    <xdr:pic>
      <xdr:nvPicPr>
        <xdr:cNvPr id="128" name="图片 127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100830" y="118830090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58420</xdr:colOff>
      <xdr:row>112</xdr:row>
      <xdr:rowOff>18415</xdr:rowOff>
    </xdr:from>
    <xdr:to>
      <xdr:col>5</xdr:col>
      <xdr:colOff>1147445</xdr:colOff>
      <xdr:row>112</xdr:row>
      <xdr:rowOff>898525</xdr:rowOff>
    </xdr:to>
    <xdr:pic>
      <xdr:nvPicPr>
        <xdr:cNvPr id="129" name="图片 128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011295" y="115766215"/>
          <a:ext cx="1089025" cy="880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106</xdr:row>
      <xdr:rowOff>24765</xdr:rowOff>
    </xdr:from>
    <xdr:to>
      <xdr:col>5</xdr:col>
      <xdr:colOff>841375</xdr:colOff>
      <xdr:row>106</xdr:row>
      <xdr:rowOff>999490</xdr:rowOff>
    </xdr:to>
    <xdr:pic>
      <xdr:nvPicPr>
        <xdr:cNvPr id="130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097146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389890</xdr:colOff>
      <xdr:row>107</xdr:row>
      <xdr:rowOff>86995</xdr:rowOff>
    </xdr:from>
    <xdr:to>
      <xdr:col>5</xdr:col>
      <xdr:colOff>800100</xdr:colOff>
      <xdr:row>107</xdr:row>
      <xdr:rowOff>882015</xdr:rowOff>
    </xdr:to>
    <xdr:pic>
      <xdr:nvPicPr>
        <xdr:cNvPr id="131" name="图片 130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42765" y="11078654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133</xdr:row>
      <xdr:rowOff>24765</xdr:rowOff>
    </xdr:from>
    <xdr:to>
      <xdr:col>5</xdr:col>
      <xdr:colOff>841375</xdr:colOff>
      <xdr:row>133</xdr:row>
      <xdr:rowOff>999490</xdr:rowOff>
    </xdr:to>
    <xdr:pic>
      <xdr:nvPicPr>
        <xdr:cNvPr id="132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369752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159385</xdr:colOff>
      <xdr:row>143</xdr:row>
      <xdr:rowOff>837565</xdr:rowOff>
    </xdr:from>
    <xdr:to>
      <xdr:col>5</xdr:col>
      <xdr:colOff>1158875</xdr:colOff>
      <xdr:row>144</xdr:row>
      <xdr:rowOff>1000125</xdr:rowOff>
    </xdr:to>
    <xdr:pic>
      <xdr:nvPicPr>
        <xdr:cNvPr id="133" name="图片 132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112260" y="147884515"/>
          <a:ext cx="999490" cy="1172211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147955</xdr:colOff>
      <xdr:row>148</xdr:row>
      <xdr:rowOff>53340</xdr:rowOff>
    </xdr:from>
    <xdr:to>
      <xdr:col>5</xdr:col>
      <xdr:colOff>1151255</xdr:colOff>
      <xdr:row>148</xdr:row>
      <xdr:rowOff>922655</xdr:rowOff>
    </xdr:to>
    <xdr:pic>
      <xdr:nvPicPr>
        <xdr:cNvPr id="134" name="图片 133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100830" y="152148540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100330</xdr:colOff>
      <xdr:row>152</xdr:row>
      <xdr:rowOff>252095</xdr:rowOff>
    </xdr:from>
    <xdr:to>
      <xdr:col>5</xdr:col>
      <xdr:colOff>1199515</xdr:colOff>
      <xdr:row>153</xdr:row>
      <xdr:rowOff>322581</xdr:rowOff>
    </xdr:to>
    <xdr:pic>
      <xdr:nvPicPr>
        <xdr:cNvPr id="135" name="图片 134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053205" y="156385895"/>
          <a:ext cx="109918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156</xdr:row>
      <xdr:rowOff>24765</xdr:rowOff>
    </xdr:from>
    <xdr:to>
      <xdr:col>5</xdr:col>
      <xdr:colOff>841375</xdr:colOff>
      <xdr:row>156</xdr:row>
      <xdr:rowOff>999490</xdr:rowOff>
    </xdr:to>
    <xdr:pic>
      <xdr:nvPicPr>
        <xdr:cNvPr id="136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601971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168</xdr:row>
      <xdr:rowOff>24765</xdr:rowOff>
    </xdr:from>
    <xdr:to>
      <xdr:col>5</xdr:col>
      <xdr:colOff>841375</xdr:colOff>
      <xdr:row>168</xdr:row>
      <xdr:rowOff>999490</xdr:rowOff>
    </xdr:to>
    <xdr:pic>
      <xdr:nvPicPr>
        <xdr:cNvPr id="137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723129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159385</xdr:colOff>
      <xdr:row>196</xdr:row>
      <xdr:rowOff>423545</xdr:rowOff>
    </xdr:from>
    <xdr:to>
      <xdr:col>5</xdr:col>
      <xdr:colOff>1176655</xdr:colOff>
      <xdr:row>197</xdr:row>
      <xdr:rowOff>266258</xdr:rowOff>
    </xdr:to>
    <xdr:pic>
      <xdr:nvPicPr>
        <xdr:cNvPr id="138" name="图片 137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112260" y="200981945"/>
          <a:ext cx="1017270" cy="852363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55880</xdr:colOff>
      <xdr:row>183</xdr:row>
      <xdr:rowOff>139700</xdr:rowOff>
    </xdr:from>
    <xdr:to>
      <xdr:col>5</xdr:col>
      <xdr:colOff>1155700</xdr:colOff>
      <xdr:row>183</xdr:row>
      <xdr:rowOff>912495</xdr:rowOff>
    </xdr:to>
    <xdr:pic>
      <xdr:nvPicPr>
        <xdr:cNvPr id="139" name="图片 138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008755" y="187572650"/>
          <a:ext cx="1099820" cy="772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160020</xdr:colOff>
      <xdr:row>172</xdr:row>
      <xdr:rowOff>568325</xdr:rowOff>
    </xdr:from>
    <xdr:to>
      <xdr:col>5</xdr:col>
      <xdr:colOff>1210945</xdr:colOff>
      <xdr:row>173</xdr:row>
      <xdr:rowOff>439613</xdr:rowOff>
    </xdr:to>
    <xdr:pic>
      <xdr:nvPicPr>
        <xdr:cNvPr id="140" name="图片 139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112895" y="176895125"/>
          <a:ext cx="1050925" cy="880938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81915</xdr:colOff>
      <xdr:row>190</xdr:row>
      <xdr:rowOff>187325</xdr:rowOff>
    </xdr:from>
    <xdr:to>
      <xdr:col>5</xdr:col>
      <xdr:colOff>1181735</xdr:colOff>
      <xdr:row>190</xdr:row>
      <xdr:rowOff>960120</xdr:rowOff>
    </xdr:to>
    <xdr:pic>
      <xdr:nvPicPr>
        <xdr:cNvPr id="141" name="图片 140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034790" y="194687825"/>
          <a:ext cx="1099820" cy="772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36195</xdr:colOff>
      <xdr:row>73</xdr:row>
      <xdr:rowOff>70485</xdr:rowOff>
    </xdr:from>
    <xdr:to>
      <xdr:col>5</xdr:col>
      <xdr:colOff>1221740</xdr:colOff>
      <xdr:row>73</xdr:row>
      <xdr:rowOff>810895</xdr:rowOff>
    </xdr:to>
    <xdr:pic>
      <xdr:nvPicPr>
        <xdr:cNvPr id="142" name="图片 14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989070" y="76441935"/>
          <a:ext cx="1185545" cy="740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101</xdr:row>
      <xdr:rowOff>146685</xdr:rowOff>
    </xdr:from>
    <xdr:to>
      <xdr:col>5</xdr:col>
      <xdr:colOff>1172845</xdr:colOff>
      <xdr:row>101</xdr:row>
      <xdr:rowOff>876935</xdr:rowOff>
    </xdr:to>
    <xdr:pic>
      <xdr:nvPicPr>
        <xdr:cNvPr id="143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10680763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274320</xdr:colOff>
      <xdr:row>139</xdr:row>
      <xdr:rowOff>76835</xdr:rowOff>
    </xdr:from>
    <xdr:to>
      <xdr:col>5</xdr:col>
      <xdr:colOff>769620</xdr:colOff>
      <xdr:row>139</xdr:row>
      <xdr:rowOff>882650</xdr:rowOff>
    </xdr:to>
    <xdr:pic>
      <xdr:nvPicPr>
        <xdr:cNvPr id="144" name="ID_422B22C5B60048EAAA721FD6505E333B" descr="C:\Users\Administrator\AppData\Roaming\Tencent\Users\2979748889\QQ\WinTemp\RichOle\1%P{KLSDZWHN[T]3$55`$RR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27195" y="145428335"/>
          <a:ext cx="495300" cy="805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61595</xdr:colOff>
      <xdr:row>140</xdr:row>
      <xdr:rowOff>187960</xdr:rowOff>
    </xdr:from>
    <xdr:to>
      <xdr:col>5</xdr:col>
      <xdr:colOff>1120775</xdr:colOff>
      <xdr:row>140</xdr:row>
      <xdr:rowOff>782320</xdr:rowOff>
    </xdr:to>
    <xdr:pic>
      <xdr:nvPicPr>
        <xdr:cNvPr id="145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14470" y="146549110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54610</xdr:colOff>
      <xdr:row>2</xdr:row>
      <xdr:rowOff>1019810</xdr:rowOff>
    </xdr:from>
    <xdr:to>
      <xdr:col>5</xdr:col>
      <xdr:colOff>1245235</xdr:colOff>
      <xdr:row>2</xdr:row>
      <xdr:rowOff>1584325</xdr:rowOff>
    </xdr:to>
    <xdr:pic>
      <xdr:nvPicPr>
        <xdr:cNvPr id="146" name="图片 14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07485" y="1400810"/>
          <a:ext cx="1190625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151130</xdr:colOff>
      <xdr:row>7</xdr:row>
      <xdr:rowOff>148590</xdr:rowOff>
    </xdr:from>
    <xdr:to>
      <xdr:col>5</xdr:col>
      <xdr:colOff>1042035</xdr:colOff>
      <xdr:row>7</xdr:row>
      <xdr:rowOff>875030</xdr:rowOff>
    </xdr:to>
    <xdr:pic>
      <xdr:nvPicPr>
        <xdr:cNvPr id="148" name="ID_575AFC9255FA4BCE8969FC4A4839EB2A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04005" y="9625965"/>
          <a:ext cx="890905" cy="726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243840</xdr:colOff>
      <xdr:row>8</xdr:row>
      <xdr:rowOff>135255</xdr:rowOff>
    </xdr:from>
    <xdr:to>
      <xdr:col>5</xdr:col>
      <xdr:colOff>1177925</xdr:colOff>
      <xdr:row>8</xdr:row>
      <xdr:rowOff>859790</xdr:rowOff>
    </xdr:to>
    <xdr:pic>
      <xdr:nvPicPr>
        <xdr:cNvPr id="149" name="ID_0670B12BAC1043D5B9EEA2C85B28E68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96715" y="1062228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62865</xdr:colOff>
      <xdr:row>17</xdr:row>
      <xdr:rowOff>99695</xdr:rowOff>
    </xdr:from>
    <xdr:to>
      <xdr:col>5</xdr:col>
      <xdr:colOff>1245235</xdr:colOff>
      <xdr:row>17</xdr:row>
      <xdr:rowOff>796925</xdr:rowOff>
    </xdr:to>
    <xdr:pic>
      <xdr:nvPicPr>
        <xdr:cNvPr id="150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5740" y="2074037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62865</xdr:colOff>
      <xdr:row>10</xdr:row>
      <xdr:rowOff>99695</xdr:rowOff>
    </xdr:from>
    <xdr:to>
      <xdr:col>5</xdr:col>
      <xdr:colOff>1245235</xdr:colOff>
      <xdr:row>10</xdr:row>
      <xdr:rowOff>796925</xdr:rowOff>
    </xdr:to>
    <xdr:pic>
      <xdr:nvPicPr>
        <xdr:cNvPr id="151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5740" y="1260602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62865</xdr:colOff>
      <xdr:row>5</xdr:row>
      <xdr:rowOff>99695</xdr:rowOff>
    </xdr:from>
    <xdr:to>
      <xdr:col>5</xdr:col>
      <xdr:colOff>1245235</xdr:colOff>
      <xdr:row>5</xdr:row>
      <xdr:rowOff>796925</xdr:rowOff>
    </xdr:to>
    <xdr:pic>
      <xdr:nvPicPr>
        <xdr:cNvPr id="152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5740" y="755777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62865</xdr:colOff>
      <xdr:row>21</xdr:row>
      <xdr:rowOff>99695</xdr:rowOff>
    </xdr:from>
    <xdr:to>
      <xdr:col>5</xdr:col>
      <xdr:colOff>1245235</xdr:colOff>
      <xdr:row>21</xdr:row>
      <xdr:rowOff>796925</xdr:rowOff>
    </xdr:to>
    <xdr:pic>
      <xdr:nvPicPr>
        <xdr:cNvPr id="153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5740" y="2477897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116840</xdr:colOff>
      <xdr:row>19</xdr:row>
      <xdr:rowOff>163195</xdr:rowOff>
    </xdr:from>
    <xdr:to>
      <xdr:col>5</xdr:col>
      <xdr:colOff>1176020</xdr:colOff>
      <xdr:row>19</xdr:row>
      <xdr:rowOff>757555</xdr:rowOff>
    </xdr:to>
    <xdr:pic>
      <xdr:nvPicPr>
        <xdr:cNvPr id="154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22823170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51435</xdr:colOff>
      <xdr:row>23</xdr:row>
      <xdr:rowOff>99060</xdr:rowOff>
    </xdr:from>
    <xdr:to>
      <xdr:col>5</xdr:col>
      <xdr:colOff>1233805</xdr:colOff>
      <xdr:row>23</xdr:row>
      <xdr:rowOff>796290</xdr:rowOff>
    </xdr:to>
    <xdr:pic>
      <xdr:nvPicPr>
        <xdr:cNvPr id="155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04310" y="26797635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116840</xdr:colOff>
      <xdr:row>25</xdr:row>
      <xdr:rowOff>163195</xdr:rowOff>
    </xdr:from>
    <xdr:to>
      <xdr:col>5</xdr:col>
      <xdr:colOff>1176020</xdr:colOff>
      <xdr:row>25</xdr:row>
      <xdr:rowOff>757555</xdr:rowOff>
    </xdr:to>
    <xdr:pic>
      <xdr:nvPicPr>
        <xdr:cNvPr id="156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2892869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26</xdr:row>
      <xdr:rowOff>230505</xdr:rowOff>
    </xdr:from>
    <xdr:to>
      <xdr:col>5</xdr:col>
      <xdr:colOff>1172845</xdr:colOff>
      <xdr:row>26</xdr:row>
      <xdr:rowOff>792480</xdr:rowOff>
    </xdr:to>
    <xdr:pic>
      <xdr:nvPicPr>
        <xdr:cNvPr id="157" name="ID_EA86CC8C7E444C87817243C62017EC0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72560" y="30005655"/>
          <a:ext cx="1153160" cy="56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162560</xdr:colOff>
      <xdr:row>27</xdr:row>
      <xdr:rowOff>149860</xdr:rowOff>
    </xdr:from>
    <xdr:to>
      <xdr:col>5</xdr:col>
      <xdr:colOff>1029970</xdr:colOff>
      <xdr:row>27</xdr:row>
      <xdr:rowOff>873125</xdr:rowOff>
    </xdr:to>
    <xdr:pic>
      <xdr:nvPicPr>
        <xdr:cNvPr id="158" name="ID_87667611C2C44E438AFF0B8469EEA5B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115435" y="30934660"/>
          <a:ext cx="867410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33020</xdr:colOff>
      <xdr:row>28</xdr:row>
      <xdr:rowOff>92710</xdr:rowOff>
    </xdr:from>
    <xdr:to>
      <xdr:col>5</xdr:col>
      <xdr:colOff>1160145</xdr:colOff>
      <xdr:row>28</xdr:row>
      <xdr:rowOff>930910</xdr:rowOff>
    </xdr:to>
    <xdr:pic>
      <xdr:nvPicPr>
        <xdr:cNvPr id="159" name="ID_CCA1D9E35EA9478D828860726434DC40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3985895" y="31887160"/>
          <a:ext cx="1127125" cy="838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246380</xdr:colOff>
      <xdr:row>29</xdr:row>
      <xdr:rowOff>35560</xdr:rowOff>
    </xdr:from>
    <xdr:to>
      <xdr:col>5</xdr:col>
      <xdr:colOff>946785</xdr:colOff>
      <xdr:row>29</xdr:row>
      <xdr:rowOff>988060</xdr:rowOff>
    </xdr:to>
    <xdr:pic>
      <xdr:nvPicPr>
        <xdr:cNvPr id="160" name="ID_08A40328633E429C8F04884710F1E8F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4199255" y="32839660"/>
          <a:ext cx="700405" cy="95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389890</xdr:colOff>
      <xdr:row>30</xdr:row>
      <xdr:rowOff>86995</xdr:rowOff>
    </xdr:from>
    <xdr:to>
      <xdr:col>5</xdr:col>
      <xdr:colOff>800100</xdr:colOff>
      <xdr:row>30</xdr:row>
      <xdr:rowOff>882015</xdr:rowOff>
    </xdr:to>
    <xdr:pic>
      <xdr:nvPicPr>
        <xdr:cNvPr id="161" name="图片 160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42765" y="3390074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322580</xdr:colOff>
      <xdr:row>31</xdr:row>
      <xdr:rowOff>100965</xdr:rowOff>
    </xdr:from>
    <xdr:to>
      <xdr:col>5</xdr:col>
      <xdr:colOff>826135</xdr:colOff>
      <xdr:row>31</xdr:row>
      <xdr:rowOff>983615</xdr:rowOff>
    </xdr:to>
    <xdr:pic>
      <xdr:nvPicPr>
        <xdr:cNvPr id="162" name="图片 16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275455" y="34924365"/>
          <a:ext cx="503555" cy="882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26035</xdr:colOff>
      <xdr:row>32</xdr:row>
      <xdr:rowOff>267335</xdr:rowOff>
    </xdr:from>
    <xdr:to>
      <xdr:col>5</xdr:col>
      <xdr:colOff>1216660</xdr:colOff>
      <xdr:row>32</xdr:row>
      <xdr:rowOff>831850</xdr:rowOff>
    </xdr:to>
    <xdr:pic>
      <xdr:nvPicPr>
        <xdr:cNvPr id="163" name="图片 16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78910" y="36100385"/>
          <a:ext cx="1190625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208915</xdr:colOff>
      <xdr:row>33</xdr:row>
      <xdr:rowOff>33655</xdr:rowOff>
    </xdr:from>
    <xdr:to>
      <xdr:col>5</xdr:col>
      <xdr:colOff>906145</xdr:colOff>
      <xdr:row>33</xdr:row>
      <xdr:rowOff>967105</xdr:rowOff>
    </xdr:to>
    <xdr:pic>
      <xdr:nvPicPr>
        <xdr:cNvPr id="164" name="图片 163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61790" y="36876355"/>
          <a:ext cx="697230" cy="933450"/>
        </a:xfrm>
        <a:prstGeom prst="rect">
          <a:avLst/>
        </a:prstGeom>
      </xdr:spPr>
    </xdr:pic>
    <xdr:clientData/>
  </xdr:twoCellAnchor>
  <xdr:twoCellAnchor>
    <xdr:from>
      <xdr:col>5</xdr:col>
      <xdr:colOff>51435</xdr:colOff>
      <xdr:row>35</xdr:row>
      <xdr:rowOff>99060</xdr:rowOff>
    </xdr:from>
    <xdr:to>
      <xdr:col>5</xdr:col>
      <xdr:colOff>1233805</xdr:colOff>
      <xdr:row>35</xdr:row>
      <xdr:rowOff>796290</xdr:rowOff>
    </xdr:to>
    <xdr:pic>
      <xdr:nvPicPr>
        <xdr:cNvPr id="165" name="ID_6AA3C86DF48441818D1440DE2CEB31B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04310" y="38961060"/>
          <a:ext cx="1182370" cy="697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116840</xdr:colOff>
      <xdr:row>37</xdr:row>
      <xdr:rowOff>163195</xdr:rowOff>
    </xdr:from>
    <xdr:to>
      <xdr:col>5</xdr:col>
      <xdr:colOff>1176020</xdr:colOff>
      <xdr:row>37</xdr:row>
      <xdr:rowOff>757555</xdr:rowOff>
    </xdr:to>
    <xdr:pic>
      <xdr:nvPicPr>
        <xdr:cNvPr id="166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4104449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38</xdr:row>
      <xdr:rowOff>85725</xdr:rowOff>
    </xdr:from>
    <xdr:to>
      <xdr:col>5</xdr:col>
      <xdr:colOff>1022985</xdr:colOff>
      <xdr:row>38</xdr:row>
      <xdr:rowOff>937895</xdr:rowOff>
    </xdr:to>
    <xdr:pic>
      <xdr:nvPicPr>
        <xdr:cNvPr id="167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23055" y="4197667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40</xdr:row>
      <xdr:rowOff>24765</xdr:rowOff>
    </xdr:from>
    <xdr:to>
      <xdr:col>5</xdr:col>
      <xdr:colOff>841375</xdr:colOff>
      <xdr:row>40</xdr:row>
      <xdr:rowOff>999490</xdr:rowOff>
    </xdr:to>
    <xdr:pic>
      <xdr:nvPicPr>
        <xdr:cNvPr id="16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439350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202565</xdr:colOff>
      <xdr:row>39</xdr:row>
      <xdr:rowOff>88900</xdr:rowOff>
    </xdr:from>
    <xdr:to>
      <xdr:col>5</xdr:col>
      <xdr:colOff>1034415</xdr:colOff>
      <xdr:row>39</xdr:row>
      <xdr:rowOff>886460</xdr:rowOff>
    </xdr:to>
    <xdr:pic>
      <xdr:nvPicPr>
        <xdr:cNvPr id="169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55440" y="4298950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41</xdr:row>
      <xdr:rowOff>149225</xdr:rowOff>
    </xdr:from>
    <xdr:to>
      <xdr:col>5</xdr:col>
      <xdr:colOff>1063625</xdr:colOff>
      <xdr:row>41</xdr:row>
      <xdr:rowOff>873760</xdr:rowOff>
    </xdr:to>
    <xdr:pic>
      <xdr:nvPicPr>
        <xdr:cNvPr id="170" name="ID_5BB260FE653241139760E2071041D8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82415" y="4506912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42</xdr:row>
      <xdr:rowOff>24765</xdr:rowOff>
    </xdr:from>
    <xdr:to>
      <xdr:col>5</xdr:col>
      <xdr:colOff>841375</xdr:colOff>
      <xdr:row>42</xdr:row>
      <xdr:rowOff>999490</xdr:rowOff>
    </xdr:to>
    <xdr:pic>
      <xdr:nvPicPr>
        <xdr:cNvPr id="17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459543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202565</xdr:colOff>
      <xdr:row>43</xdr:row>
      <xdr:rowOff>88900</xdr:rowOff>
    </xdr:from>
    <xdr:to>
      <xdr:col>5</xdr:col>
      <xdr:colOff>1034415</xdr:colOff>
      <xdr:row>43</xdr:row>
      <xdr:rowOff>886460</xdr:rowOff>
    </xdr:to>
    <xdr:pic>
      <xdr:nvPicPr>
        <xdr:cNvPr id="172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55440" y="4702810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44</xdr:row>
      <xdr:rowOff>163195</xdr:rowOff>
    </xdr:from>
    <xdr:to>
      <xdr:col>5</xdr:col>
      <xdr:colOff>1176020</xdr:colOff>
      <xdr:row>44</xdr:row>
      <xdr:rowOff>757555</xdr:rowOff>
    </xdr:to>
    <xdr:pic>
      <xdr:nvPicPr>
        <xdr:cNvPr id="173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4811204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284480</xdr:colOff>
      <xdr:row>45</xdr:row>
      <xdr:rowOff>88900</xdr:rowOff>
    </xdr:from>
    <xdr:to>
      <xdr:col>5</xdr:col>
      <xdr:colOff>908685</xdr:colOff>
      <xdr:row>45</xdr:row>
      <xdr:rowOff>934720</xdr:rowOff>
    </xdr:to>
    <xdr:pic>
      <xdr:nvPicPr>
        <xdr:cNvPr id="174" name="ID_EAB9DDBB27CA4CF281DBBAC4C985B9E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237355" y="49047400"/>
          <a:ext cx="624205" cy="845820"/>
        </a:xfrm>
        <a:prstGeom prst="rect">
          <a:avLst/>
        </a:prstGeom>
      </xdr:spPr>
    </xdr:pic>
    <xdr:clientData/>
  </xdr:twoCellAnchor>
  <xdr:twoCellAnchor editAs="oneCell">
    <xdr:from>
      <xdr:col>5</xdr:col>
      <xdr:colOff>48260</xdr:colOff>
      <xdr:row>46</xdr:row>
      <xdr:rowOff>108585</xdr:rowOff>
    </xdr:from>
    <xdr:to>
      <xdr:col>5</xdr:col>
      <xdr:colOff>1243965</xdr:colOff>
      <xdr:row>46</xdr:row>
      <xdr:rowOff>904240</xdr:rowOff>
    </xdr:to>
    <xdr:pic>
      <xdr:nvPicPr>
        <xdr:cNvPr id="175" name="图片 17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001135" y="50076735"/>
          <a:ext cx="1195705" cy="795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102870</xdr:colOff>
      <xdr:row>47</xdr:row>
      <xdr:rowOff>163830</xdr:rowOff>
    </xdr:from>
    <xdr:to>
      <xdr:col>5</xdr:col>
      <xdr:colOff>1204595</xdr:colOff>
      <xdr:row>47</xdr:row>
      <xdr:rowOff>744220</xdr:rowOff>
    </xdr:to>
    <xdr:pic>
      <xdr:nvPicPr>
        <xdr:cNvPr id="176" name="图片 175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055745" y="51141630"/>
          <a:ext cx="1101725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389890</xdr:colOff>
      <xdr:row>51</xdr:row>
      <xdr:rowOff>86995</xdr:rowOff>
    </xdr:from>
    <xdr:to>
      <xdr:col>5</xdr:col>
      <xdr:colOff>800100</xdr:colOff>
      <xdr:row>51</xdr:row>
      <xdr:rowOff>882015</xdr:rowOff>
    </xdr:to>
    <xdr:pic>
      <xdr:nvPicPr>
        <xdr:cNvPr id="177" name="图片 17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42765" y="5510339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322580</xdr:colOff>
      <xdr:row>52</xdr:row>
      <xdr:rowOff>100965</xdr:rowOff>
    </xdr:from>
    <xdr:to>
      <xdr:col>5</xdr:col>
      <xdr:colOff>826135</xdr:colOff>
      <xdr:row>52</xdr:row>
      <xdr:rowOff>983615</xdr:rowOff>
    </xdr:to>
    <xdr:pic>
      <xdr:nvPicPr>
        <xdr:cNvPr id="178" name="图片 17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275455" y="56127015"/>
          <a:ext cx="503555" cy="882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53</xdr:row>
      <xdr:rowOff>163195</xdr:rowOff>
    </xdr:from>
    <xdr:to>
      <xdr:col>5</xdr:col>
      <xdr:colOff>1176020</xdr:colOff>
      <xdr:row>53</xdr:row>
      <xdr:rowOff>757555</xdr:rowOff>
    </xdr:to>
    <xdr:pic>
      <xdr:nvPicPr>
        <xdr:cNvPr id="179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5719889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202565</xdr:colOff>
      <xdr:row>60</xdr:row>
      <xdr:rowOff>88900</xdr:rowOff>
    </xdr:from>
    <xdr:to>
      <xdr:col>5</xdr:col>
      <xdr:colOff>1034415</xdr:colOff>
      <xdr:row>60</xdr:row>
      <xdr:rowOff>886460</xdr:rowOff>
    </xdr:to>
    <xdr:pic>
      <xdr:nvPicPr>
        <xdr:cNvPr id="180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55440" y="6419215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69850</xdr:colOff>
      <xdr:row>55</xdr:row>
      <xdr:rowOff>735330</xdr:rowOff>
    </xdr:from>
    <xdr:to>
      <xdr:col>5</xdr:col>
      <xdr:colOff>1114425</xdr:colOff>
      <xdr:row>56</xdr:row>
      <xdr:rowOff>557088</xdr:rowOff>
    </xdr:to>
    <xdr:pic>
      <xdr:nvPicPr>
        <xdr:cNvPr id="181" name="图片 180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022725" y="59790330"/>
          <a:ext cx="1044575" cy="8314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61</xdr:row>
      <xdr:rowOff>163195</xdr:rowOff>
    </xdr:from>
    <xdr:to>
      <xdr:col>5</xdr:col>
      <xdr:colOff>1176020</xdr:colOff>
      <xdr:row>61</xdr:row>
      <xdr:rowOff>757555</xdr:rowOff>
    </xdr:to>
    <xdr:pic>
      <xdr:nvPicPr>
        <xdr:cNvPr id="182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6527609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62</xdr:row>
      <xdr:rowOff>85725</xdr:rowOff>
    </xdr:from>
    <xdr:to>
      <xdr:col>5</xdr:col>
      <xdr:colOff>1022985</xdr:colOff>
      <xdr:row>62</xdr:row>
      <xdr:rowOff>937895</xdr:rowOff>
    </xdr:to>
    <xdr:pic>
      <xdr:nvPicPr>
        <xdr:cNvPr id="183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23055" y="6620827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202565</xdr:colOff>
      <xdr:row>68</xdr:row>
      <xdr:rowOff>88900</xdr:rowOff>
    </xdr:from>
    <xdr:to>
      <xdr:col>5</xdr:col>
      <xdr:colOff>1034415</xdr:colOff>
      <xdr:row>68</xdr:row>
      <xdr:rowOff>886460</xdr:rowOff>
    </xdr:to>
    <xdr:pic>
      <xdr:nvPicPr>
        <xdr:cNvPr id="184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55440" y="7343140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284480</xdr:colOff>
      <xdr:row>50</xdr:row>
      <xdr:rowOff>88900</xdr:rowOff>
    </xdr:from>
    <xdr:to>
      <xdr:col>5</xdr:col>
      <xdr:colOff>908685</xdr:colOff>
      <xdr:row>50</xdr:row>
      <xdr:rowOff>934720</xdr:rowOff>
    </xdr:to>
    <xdr:pic>
      <xdr:nvPicPr>
        <xdr:cNvPr id="185" name="ID_EAB9DDBB27CA4CF281DBBAC4C985B9E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237355" y="54095650"/>
          <a:ext cx="624205" cy="845820"/>
        </a:xfrm>
        <a:prstGeom prst="rect">
          <a:avLst/>
        </a:prstGeom>
      </xdr:spPr>
    </xdr:pic>
    <xdr:clientData/>
  </xdr:twoCellAnchor>
  <xdr:twoCellAnchor>
    <xdr:from>
      <xdr:col>5</xdr:col>
      <xdr:colOff>202565</xdr:colOff>
      <xdr:row>69</xdr:row>
      <xdr:rowOff>88900</xdr:rowOff>
    </xdr:from>
    <xdr:to>
      <xdr:col>5</xdr:col>
      <xdr:colOff>1034415</xdr:colOff>
      <xdr:row>69</xdr:row>
      <xdr:rowOff>886460</xdr:rowOff>
    </xdr:to>
    <xdr:pic>
      <xdr:nvPicPr>
        <xdr:cNvPr id="186" name="ID_8D0064BC6526423BBF133D12B97D226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55440" y="7444105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36195</xdr:colOff>
      <xdr:row>85</xdr:row>
      <xdr:rowOff>147547</xdr:rowOff>
    </xdr:from>
    <xdr:to>
      <xdr:col>5</xdr:col>
      <xdr:colOff>1131748</xdr:colOff>
      <xdr:row>85</xdr:row>
      <xdr:rowOff>628650</xdr:rowOff>
    </xdr:to>
    <xdr:pic>
      <xdr:nvPicPr>
        <xdr:cNvPr id="187" name="图片 186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989070" y="91158922"/>
          <a:ext cx="1095553" cy="481103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58420</xdr:colOff>
      <xdr:row>87</xdr:row>
      <xdr:rowOff>74295</xdr:rowOff>
    </xdr:from>
    <xdr:to>
      <xdr:col>5</xdr:col>
      <xdr:colOff>1215390</xdr:colOff>
      <xdr:row>87</xdr:row>
      <xdr:rowOff>881380</xdr:rowOff>
    </xdr:to>
    <xdr:pic>
      <xdr:nvPicPr>
        <xdr:cNvPr id="189" name="图片 188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011295" y="92600145"/>
          <a:ext cx="1156970" cy="807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88</xdr:row>
      <xdr:rowOff>163195</xdr:rowOff>
    </xdr:from>
    <xdr:to>
      <xdr:col>5</xdr:col>
      <xdr:colOff>1176020</xdr:colOff>
      <xdr:row>88</xdr:row>
      <xdr:rowOff>757555</xdr:rowOff>
    </xdr:to>
    <xdr:pic>
      <xdr:nvPicPr>
        <xdr:cNvPr id="190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9369869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25400</xdr:colOff>
      <xdr:row>90</xdr:row>
      <xdr:rowOff>915035</xdr:rowOff>
    </xdr:from>
    <xdr:to>
      <xdr:col>5</xdr:col>
      <xdr:colOff>1259205</xdr:colOff>
      <xdr:row>92</xdr:row>
      <xdr:rowOff>363411</xdr:rowOff>
    </xdr:to>
    <xdr:pic>
      <xdr:nvPicPr>
        <xdr:cNvPr id="191" name="图片 190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978275" y="96469835"/>
          <a:ext cx="1233805" cy="1467677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95</xdr:row>
      <xdr:rowOff>163195</xdr:rowOff>
    </xdr:from>
    <xdr:to>
      <xdr:col>5</xdr:col>
      <xdr:colOff>1176020</xdr:colOff>
      <xdr:row>95</xdr:row>
      <xdr:rowOff>757555</xdr:rowOff>
    </xdr:to>
    <xdr:pic>
      <xdr:nvPicPr>
        <xdr:cNvPr id="192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10076624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96</xdr:row>
      <xdr:rowOff>85725</xdr:rowOff>
    </xdr:from>
    <xdr:to>
      <xdr:col>5</xdr:col>
      <xdr:colOff>1022985</xdr:colOff>
      <xdr:row>96</xdr:row>
      <xdr:rowOff>937895</xdr:rowOff>
    </xdr:to>
    <xdr:pic>
      <xdr:nvPicPr>
        <xdr:cNvPr id="193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23055" y="10169842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26035</xdr:colOff>
      <xdr:row>97</xdr:row>
      <xdr:rowOff>267335</xdr:rowOff>
    </xdr:from>
    <xdr:to>
      <xdr:col>5</xdr:col>
      <xdr:colOff>1216660</xdr:colOff>
      <xdr:row>97</xdr:row>
      <xdr:rowOff>831850</xdr:rowOff>
    </xdr:to>
    <xdr:pic>
      <xdr:nvPicPr>
        <xdr:cNvPr id="194" name="图片 19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78910" y="102889685"/>
          <a:ext cx="1190625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208915</xdr:colOff>
      <xdr:row>98</xdr:row>
      <xdr:rowOff>33655</xdr:rowOff>
    </xdr:from>
    <xdr:to>
      <xdr:col>5</xdr:col>
      <xdr:colOff>906145</xdr:colOff>
      <xdr:row>98</xdr:row>
      <xdr:rowOff>967105</xdr:rowOff>
    </xdr:to>
    <xdr:pic>
      <xdr:nvPicPr>
        <xdr:cNvPr id="195" name="图片 194" descr="回收试验药品存放区（药架）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61790" y="103665655"/>
          <a:ext cx="697230" cy="933450"/>
        </a:xfrm>
        <a:prstGeom prst="rect">
          <a:avLst/>
        </a:prstGeom>
      </xdr:spPr>
    </xdr:pic>
    <xdr:clientData/>
  </xdr:twoCellAnchor>
  <xdr:twoCellAnchor>
    <xdr:from>
      <xdr:col>5</xdr:col>
      <xdr:colOff>374015</xdr:colOff>
      <xdr:row>99</xdr:row>
      <xdr:rowOff>24765</xdr:rowOff>
    </xdr:from>
    <xdr:to>
      <xdr:col>5</xdr:col>
      <xdr:colOff>841375</xdr:colOff>
      <xdr:row>99</xdr:row>
      <xdr:rowOff>999490</xdr:rowOff>
    </xdr:to>
    <xdr:pic>
      <xdr:nvPicPr>
        <xdr:cNvPr id="196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046664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59055</xdr:colOff>
      <xdr:row>102</xdr:row>
      <xdr:rowOff>28575</xdr:rowOff>
    </xdr:from>
    <xdr:to>
      <xdr:col>5</xdr:col>
      <xdr:colOff>1244600</xdr:colOff>
      <xdr:row>102</xdr:row>
      <xdr:rowOff>768985</xdr:rowOff>
    </xdr:to>
    <xdr:pic>
      <xdr:nvPicPr>
        <xdr:cNvPr id="197" name="图片 19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011930" y="107699175"/>
          <a:ext cx="1185545" cy="740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153670</xdr:colOff>
      <xdr:row>103</xdr:row>
      <xdr:rowOff>68580</xdr:rowOff>
    </xdr:from>
    <xdr:to>
      <xdr:col>5</xdr:col>
      <xdr:colOff>1039495</xdr:colOff>
      <xdr:row>103</xdr:row>
      <xdr:rowOff>954405</xdr:rowOff>
    </xdr:to>
    <xdr:pic>
      <xdr:nvPicPr>
        <xdr:cNvPr id="198" name="ID_187E96817D5B426A8786D336AA5DE2EA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106545" y="108748830"/>
          <a:ext cx="88582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160020</xdr:colOff>
      <xdr:row>105</xdr:row>
      <xdr:rowOff>119380</xdr:rowOff>
    </xdr:from>
    <xdr:to>
      <xdr:col>5</xdr:col>
      <xdr:colOff>1089025</xdr:colOff>
      <xdr:row>105</xdr:row>
      <xdr:rowOff>915670</xdr:rowOff>
    </xdr:to>
    <xdr:pic>
      <xdr:nvPicPr>
        <xdr:cNvPr id="199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12895" y="110818930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148590</xdr:colOff>
      <xdr:row>104</xdr:row>
      <xdr:rowOff>98425</xdr:rowOff>
    </xdr:from>
    <xdr:to>
      <xdr:col>5</xdr:col>
      <xdr:colOff>1077595</xdr:colOff>
      <xdr:row>104</xdr:row>
      <xdr:rowOff>894715</xdr:rowOff>
    </xdr:to>
    <xdr:pic>
      <xdr:nvPicPr>
        <xdr:cNvPr id="200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01465" y="109788325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153670</xdr:colOff>
      <xdr:row>108</xdr:row>
      <xdr:rowOff>68580</xdr:rowOff>
    </xdr:from>
    <xdr:to>
      <xdr:col>5</xdr:col>
      <xdr:colOff>1039495</xdr:colOff>
      <xdr:row>108</xdr:row>
      <xdr:rowOff>954405</xdr:rowOff>
    </xdr:to>
    <xdr:pic>
      <xdr:nvPicPr>
        <xdr:cNvPr id="201" name="ID_187E96817D5B426A8786D336AA5DE2EA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106545" y="113797080"/>
          <a:ext cx="88582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148590</xdr:colOff>
      <xdr:row>109</xdr:row>
      <xdr:rowOff>98425</xdr:rowOff>
    </xdr:from>
    <xdr:to>
      <xdr:col>5</xdr:col>
      <xdr:colOff>1077595</xdr:colOff>
      <xdr:row>109</xdr:row>
      <xdr:rowOff>894715</xdr:rowOff>
    </xdr:to>
    <xdr:pic>
      <xdr:nvPicPr>
        <xdr:cNvPr id="202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01465" y="114836575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19685</xdr:colOff>
      <xdr:row>124</xdr:row>
      <xdr:rowOff>146685</xdr:rowOff>
    </xdr:from>
    <xdr:to>
      <xdr:col>5</xdr:col>
      <xdr:colOff>1172845</xdr:colOff>
      <xdr:row>124</xdr:row>
      <xdr:rowOff>876935</xdr:rowOff>
    </xdr:to>
    <xdr:pic>
      <xdr:nvPicPr>
        <xdr:cNvPr id="204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13035343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153670</xdr:colOff>
      <xdr:row>125</xdr:row>
      <xdr:rowOff>68580</xdr:rowOff>
    </xdr:from>
    <xdr:to>
      <xdr:col>5</xdr:col>
      <xdr:colOff>1039495</xdr:colOff>
      <xdr:row>125</xdr:row>
      <xdr:rowOff>954405</xdr:rowOff>
    </xdr:to>
    <xdr:pic>
      <xdr:nvPicPr>
        <xdr:cNvPr id="205" name="ID_187E96817D5B426A8786D336AA5DE2EA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106545" y="131284980"/>
          <a:ext cx="88582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160020</xdr:colOff>
      <xdr:row>127</xdr:row>
      <xdr:rowOff>119380</xdr:rowOff>
    </xdr:from>
    <xdr:to>
      <xdr:col>5</xdr:col>
      <xdr:colOff>1089025</xdr:colOff>
      <xdr:row>127</xdr:row>
      <xdr:rowOff>915670</xdr:rowOff>
    </xdr:to>
    <xdr:pic>
      <xdr:nvPicPr>
        <xdr:cNvPr id="206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12895" y="133355080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148590</xdr:colOff>
      <xdr:row>126</xdr:row>
      <xdr:rowOff>98425</xdr:rowOff>
    </xdr:from>
    <xdr:to>
      <xdr:col>5</xdr:col>
      <xdr:colOff>1077595</xdr:colOff>
      <xdr:row>126</xdr:row>
      <xdr:rowOff>894715</xdr:rowOff>
    </xdr:to>
    <xdr:pic>
      <xdr:nvPicPr>
        <xdr:cNvPr id="207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01465" y="132324475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95885</xdr:colOff>
      <xdr:row>128</xdr:row>
      <xdr:rowOff>163829</xdr:rowOff>
    </xdr:from>
    <xdr:to>
      <xdr:col>5</xdr:col>
      <xdr:colOff>1213987</xdr:colOff>
      <xdr:row>128</xdr:row>
      <xdr:rowOff>820616</xdr:rowOff>
    </xdr:to>
    <xdr:pic>
      <xdr:nvPicPr>
        <xdr:cNvPr id="208" name="图片 207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048760" y="134409179"/>
          <a:ext cx="1118102" cy="656787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129</xdr:row>
      <xdr:rowOff>146685</xdr:rowOff>
    </xdr:from>
    <xdr:to>
      <xdr:col>5</xdr:col>
      <xdr:colOff>1172845</xdr:colOff>
      <xdr:row>129</xdr:row>
      <xdr:rowOff>876935</xdr:rowOff>
    </xdr:to>
    <xdr:pic>
      <xdr:nvPicPr>
        <xdr:cNvPr id="209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13540168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160020</xdr:colOff>
      <xdr:row>130</xdr:row>
      <xdr:rowOff>119380</xdr:rowOff>
    </xdr:from>
    <xdr:to>
      <xdr:col>5</xdr:col>
      <xdr:colOff>1089025</xdr:colOff>
      <xdr:row>130</xdr:row>
      <xdr:rowOff>915670</xdr:rowOff>
    </xdr:to>
    <xdr:pic>
      <xdr:nvPicPr>
        <xdr:cNvPr id="210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12895" y="136384030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153670</xdr:colOff>
      <xdr:row>131</xdr:row>
      <xdr:rowOff>68580</xdr:rowOff>
    </xdr:from>
    <xdr:to>
      <xdr:col>5</xdr:col>
      <xdr:colOff>1039495</xdr:colOff>
      <xdr:row>131</xdr:row>
      <xdr:rowOff>954405</xdr:rowOff>
    </xdr:to>
    <xdr:pic>
      <xdr:nvPicPr>
        <xdr:cNvPr id="211" name="ID_187E96817D5B426A8786D336AA5DE2EA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106545" y="137342880"/>
          <a:ext cx="885825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160020</xdr:colOff>
      <xdr:row>132</xdr:row>
      <xdr:rowOff>119380</xdr:rowOff>
    </xdr:from>
    <xdr:to>
      <xdr:col>5</xdr:col>
      <xdr:colOff>1089025</xdr:colOff>
      <xdr:row>132</xdr:row>
      <xdr:rowOff>915670</xdr:rowOff>
    </xdr:to>
    <xdr:pic>
      <xdr:nvPicPr>
        <xdr:cNvPr id="212" name="图片 2" descr="操作台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10" t="33942" r="25050" b="12427"/>
        <a:stretch>
          <a:fillRect/>
        </a:stretch>
      </xdr:blipFill>
      <xdr:spPr>
        <a:xfrm>
          <a:off x="4112895" y="138403330"/>
          <a:ext cx="929005" cy="796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19685</xdr:colOff>
      <xdr:row>135</xdr:row>
      <xdr:rowOff>146685</xdr:rowOff>
    </xdr:from>
    <xdr:to>
      <xdr:col>5</xdr:col>
      <xdr:colOff>1172845</xdr:colOff>
      <xdr:row>135</xdr:row>
      <xdr:rowOff>876935</xdr:rowOff>
    </xdr:to>
    <xdr:pic>
      <xdr:nvPicPr>
        <xdr:cNvPr id="213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14145958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389890</xdr:colOff>
      <xdr:row>136</xdr:row>
      <xdr:rowOff>86995</xdr:rowOff>
    </xdr:from>
    <xdr:to>
      <xdr:col>5</xdr:col>
      <xdr:colOff>800100</xdr:colOff>
      <xdr:row>136</xdr:row>
      <xdr:rowOff>882015</xdr:rowOff>
    </xdr:to>
    <xdr:pic>
      <xdr:nvPicPr>
        <xdr:cNvPr id="214" name="图片 2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42765" y="14240954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116840</xdr:colOff>
      <xdr:row>137</xdr:row>
      <xdr:rowOff>163195</xdr:rowOff>
    </xdr:from>
    <xdr:to>
      <xdr:col>5</xdr:col>
      <xdr:colOff>1176020</xdr:colOff>
      <xdr:row>137</xdr:row>
      <xdr:rowOff>757555</xdr:rowOff>
    </xdr:to>
    <xdr:pic>
      <xdr:nvPicPr>
        <xdr:cNvPr id="215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69715" y="143495395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19685</xdr:colOff>
      <xdr:row>139</xdr:row>
      <xdr:rowOff>146685</xdr:rowOff>
    </xdr:from>
    <xdr:to>
      <xdr:col>5</xdr:col>
      <xdr:colOff>1172845</xdr:colOff>
      <xdr:row>139</xdr:row>
      <xdr:rowOff>876935</xdr:rowOff>
    </xdr:to>
    <xdr:pic>
      <xdr:nvPicPr>
        <xdr:cNvPr id="216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2560" y="145498185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170180</xdr:colOff>
      <xdr:row>141</xdr:row>
      <xdr:rowOff>85725</xdr:rowOff>
    </xdr:from>
    <xdr:to>
      <xdr:col>5</xdr:col>
      <xdr:colOff>1022985</xdr:colOff>
      <xdr:row>141</xdr:row>
      <xdr:rowOff>937895</xdr:rowOff>
    </xdr:to>
    <xdr:pic>
      <xdr:nvPicPr>
        <xdr:cNvPr id="217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23055" y="14745652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92075</xdr:colOff>
      <xdr:row>157</xdr:row>
      <xdr:rowOff>130175</xdr:rowOff>
    </xdr:from>
    <xdr:to>
      <xdr:col>5</xdr:col>
      <xdr:colOff>1170305</xdr:colOff>
      <xdr:row>157</xdr:row>
      <xdr:rowOff>869950</xdr:rowOff>
    </xdr:to>
    <xdr:pic>
      <xdr:nvPicPr>
        <xdr:cNvPr id="218" name="图片 217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044950" y="163655375"/>
          <a:ext cx="1078230" cy="739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164</xdr:row>
      <xdr:rowOff>149225</xdr:rowOff>
    </xdr:from>
    <xdr:to>
      <xdr:col>5</xdr:col>
      <xdr:colOff>1063625</xdr:colOff>
      <xdr:row>164</xdr:row>
      <xdr:rowOff>873760</xdr:rowOff>
    </xdr:to>
    <xdr:pic>
      <xdr:nvPicPr>
        <xdr:cNvPr id="220" name="ID_5BB260FE653241139760E2071041D8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82415" y="17074197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165</xdr:row>
      <xdr:rowOff>24765</xdr:rowOff>
    </xdr:from>
    <xdr:to>
      <xdr:col>5</xdr:col>
      <xdr:colOff>841375</xdr:colOff>
      <xdr:row>165</xdr:row>
      <xdr:rowOff>999490</xdr:rowOff>
    </xdr:to>
    <xdr:pic>
      <xdr:nvPicPr>
        <xdr:cNvPr id="22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716271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170180</xdr:colOff>
      <xdr:row>177</xdr:row>
      <xdr:rowOff>85725</xdr:rowOff>
    </xdr:from>
    <xdr:to>
      <xdr:col>5</xdr:col>
      <xdr:colOff>1022985</xdr:colOff>
      <xdr:row>177</xdr:row>
      <xdr:rowOff>937895</xdr:rowOff>
    </xdr:to>
    <xdr:pic>
      <xdr:nvPicPr>
        <xdr:cNvPr id="222" name="ID_5D7AD94447E547A19A9691C4153BACD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23055" y="183803925"/>
          <a:ext cx="85280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180340</xdr:colOff>
      <xdr:row>166</xdr:row>
      <xdr:rowOff>113030</xdr:rowOff>
    </xdr:from>
    <xdr:to>
      <xdr:col>5</xdr:col>
      <xdr:colOff>1012190</xdr:colOff>
      <xdr:row>166</xdr:row>
      <xdr:rowOff>910590</xdr:rowOff>
    </xdr:to>
    <xdr:pic>
      <xdr:nvPicPr>
        <xdr:cNvPr id="223" name="ID_6B634DC9CEC04EF2B360085E85A9C326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33215" y="172725080"/>
          <a:ext cx="83185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70485</xdr:colOff>
      <xdr:row>167</xdr:row>
      <xdr:rowOff>92710</xdr:rowOff>
    </xdr:from>
    <xdr:to>
      <xdr:col>5</xdr:col>
      <xdr:colOff>1223645</xdr:colOff>
      <xdr:row>167</xdr:row>
      <xdr:rowOff>822960</xdr:rowOff>
    </xdr:to>
    <xdr:pic>
      <xdr:nvPicPr>
        <xdr:cNvPr id="224" name="ID_F7EBE697D3BE4AB3B7D2DE33B5C32DA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23360" y="173714410"/>
          <a:ext cx="115316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61595</xdr:colOff>
      <xdr:row>169</xdr:row>
      <xdr:rowOff>187960</xdr:rowOff>
    </xdr:from>
    <xdr:to>
      <xdr:col>5</xdr:col>
      <xdr:colOff>1120775</xdr:colOff>
      <xdr:row>169</xdr:row>
      <xdr:rowOff>782320</xdr:rowOff>
    </xdr:to>
    <xdr:pic>
      <xdr:nvPicPr>
        <xdr:cNvPr id="225" name="ID_066C49958F7247729054FBDA86B58F32"/>
        <xdr:cNvPicPr>
          <a:picLocks noChangeAspect="1"/>
        </xdr:cNvPicPr>
      </xdr:nvPicPr>
      <xdr:blipFill>
        <a:blip xmlns:r="http://schemas.openxmlformats.org/officeDocument/2006/relationships" r:embed="rId3"/>
        <a:srcRect l="5003"/>
        <a:stretch>
          <a:fillRect/>
        </a:stretch>
      </xdr:blipFill>
      <xdr:spPr>
        <a:xfrm>
          <a:off x="4014470" y="175828960"/>
          <a:ext cx="105918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389890</xdr:colOff>
      <xdr:row>178</xdr:row>
      <xdr:rowOff>86995</xdr:rowOff>
    </xdr:from>
    <xdr:to>
      <xdr:col>5</xdr:col>
      <xdr:colOff>800100</xdr:colOff>
      <xdr:row>178</xdr:row>
      <xdr:rowOff>882015</xdr:rowOff>
    </xdr:to>
    <xdr:pic>
      <xdr:nvPicPr>
        <xdr:cNvPr id="226" name="图片 22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42765" y="18481484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129540</xdr:colOff>
      <xdr:row>179</xdr:row>
      <xdr:rowOff>149860</xdr:rowOff>
    </xdr:from>
    <xdr:to>
      <xdr:col>5</xdr:col>
      <xdr:colOff>1063625</xdr:colOff>
      <xdr:row>179</xdr:row>
      <xdr:rowOff>874395</xdr:rowOff>
    </xdr:to>
    <xdr:pic>
      <xdr:nvPicPr>
        <xdr:cNvPr id="227" name="ID_7F316F48C7D0495CA32ED55CCF6C43B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82415" y="185887360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180</xdr:row>
      <xdr:rowOff>24765</xdr:rowOff>
    </xdr:from>
    <xdr:to>
      <xdr:col>5</xdr:col>
      <xdr:colOff>841375</xdr:colOff>
      <xdr:row>180</xdr:row>
      <xdr:rowOff>999490</xdr:rowOff>
    </xdr:to>
    <xdr:pic>
      <xdr:nvPicPr>
        <xdr:cNvPr id="22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867719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6</xdr:row>
      <xdr:rowOff>31750</xdr:rowOff>
    </xdr:from>
    <xdr:to>
      <xdr:col>5</xdr:col>
      <xdr:colOff>842010</xdr:colOff>
      <xdr:row>6</xdr:row>
      <xdr:rowOff>1006475</xdr:rowOff>
    </xdr:to>
    <xdr:pic>
      <xdr:nvPicPr>
        <xdr:cNvPr id="229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7525" y="849947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11</xdr:row>
      <xdr:rowOff>31750</xdr:rowOff>
    </xdr:from>
    <xdr:to>
      <xdr:col>5</xdr:col>
      <xdr:colOff>842010</xdr:colOff>
      <xdr:row>11</xdr:row>
      <xdr:rowOff>1006475</xdr:rowOff>
    </xdr:to>
    <xdr:pic>
      <xdr:nvPicPr>
        <xdr:cNvPr id="230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7525" y="1354772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117448</xdr:colOff>
      <xdr:row>13</xdr:row>
      <xdr:rowOff>61623</xdr:rowOff>
    </xdr:from>
    <xdr:to>
      <xdr:col>5</xdr:col>
      <xdr:colOff>1206473</xdr:colOff>
      <xdr:row>13</xdr:row>
      <xdr:rowOff>935135</xdr:rowOff>
    </xdr:to>
    <xdr:pic>
      <xdr:nvPicPr>
        <xdr:cNvPr id="232" name="图片 231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070323" y="15596898"/>
          <a:ext cx="1089025" cy="873512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208280</xdr:colOff>
      <xdr:row>14</xdr:row>
      <xdr:rowOff>86360</xdr:rowOff>
    </xdr:from>
    <xdr:to>
      <xdr:col>5</xdr:col>
      <xdr:colOff>833120</xdr:colOff>
      <xdr:row>14</xdr:row>
      <xdr:rowOff>978535</xdr:rowOff>
    </xdr:to>
    <xdr:pic>
      <xdr:nvPicPr>
        <xdr:cNvPr id="233" name="图片 232" descr="企业微信截图_16378902287341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161155" y="16821785"/>
          <a:ext cx="624840" cy="892175"/>
        </a:xfrm>
        <a:prstGeom prst="rect">
          <a:avLst/>
        </a:prstGeom>
      </xdr:spPr>
    </xdr:pic>
    <xdr:clientData/>
  </xdr:twoCellAnchor>
  <xdr:twoCellAnchor>
    <xdr:from>
      <xdr:col>5</xdr:col>
      <xdr:colOff>374650</xdr:colOff>
      <xdr:row>18</xdr:row>
      <xdr:rowOff>31750</xdr:rowOff>
    </xdr:from>
    <xdr:to>
      <xdr:col>5</xdr:col>
      <xdr:colOff>842010</xdr:colOff>
      <xdr:row>18</xdr:row>
      <xdr:rowOff>1006475</xdr:rowOff>
    </xdr:to>
    <xdr:pic>
      <xdr:nvPicPr>
        <xdr:cNvPr id="235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7525" y="2168207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24</xdr:row>
      <xdr:rowOff>31750</xdr:rowOff>
    </xdr:from>
    <xdr:to>
      <xdr:col>5</xdr:col>
      <xdr:colOff>842010</xdr:colOff>
      <xdr:row>24</xdr:row>
      <xdr:rowOff>1006475</xdr:rowOff>
    </xdr:to>
    <xdr:pic>
      <xdr:nvPicPr>
        <xdr:cNvPr id="236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7525" y="2773997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374650</xdr:colOff>
      <xdr:row>36</xdr:row>
      <xdr:rowOff>31750</xdr:rowOff>
    </xdr:from>
    <xdr:to>
      <xdr:col>5</xdr:col>
      <xdr:colOff>842010</xdr:colOff>
      <xdr:row>36</xdr:row>
      <xdr:rowOff>1006475</xdr:rowOff>
    </xdr:to>
    <xdr:pic>
      <xdr:nvPicPr>
        <xdr:cNvPr id="237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7525" y="39903400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67</xdr:row>
      <xdr:rowOff>24765</xdr:rowOff>
    </xdr:from>
    <xdr:to>
      <xdr:col>5</xdr:col>
      <xdr:colOff>841375</xdr:colOff>
      <xdr:row>67</xdr:row>
      <xdr:rowOff>999490</xdr:rowOff>
    </xdr:to>
    <xdr:pic>
      <xdr:nvPicPr>
        <xdr:cNvPr id="23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723576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49</xdr:row>
      <xdr:rowOff>24765</xdr:rowOff>
    </xdr:from>
    <xdr:to>
      <xdr:col>5</xdr:col>
      <xdr:colOff>841375</xdr:colOff>
      <xdr:row>49</xdr:row>
      <xdr:rowOff>999490</xdr:rowOff>
    </xdr:to>
    <xdr:pic>
      <xdr:nvPicPr>
        <xdr:cNvPr id="239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530218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125730</xdr:colOff>
      <xdr:row>63</xdr:row>
      <xdr:rowOff>75565</xdr:rowOff>
    </xdr:from>
    <xdr:to>
      <xdr:col>5</xdr:col>
      <xdr:colOff>1214755</xdr:colOff>
      <xdr:row>63</xdr:row>
      <xdr:rowOff>955675</xdr:rowOff>
    </xdr:to>
    <xdr:pic>
      <xdr:nvPicPr>
        <xdr:cNvPr id="240" name="图片 239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078605" y="67207765"/>
          <a:ext cx="1089025" cy="880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208280</xdr:colOff>
      <xdr:row>64</xdr:row>
      <xdr:rowOff>86360</xdr:rowOff>
    </xdr:from>
    <xdr:to>
      <xdr:col>5</xdr:col>
      <xdr:colOff>833120</xdr:colOff>
      <xdr:row>64</xdr:row>
      <xdr:rowOff>978535</xdr:rowOff>
    </xdr:to>
    <xdr:pic>
      <xdr:nvPicPr>
        <xdr:cNvPr id="241" name="图片 240" descr="企业微信截图_16378902287341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161155" y="68580635"/>
          <a:ext cx="624840" cy="892175"/>
        </a:xfrm>
        <a:prstGeom prst="rect">
          <a:avLst/>
        </a:prstGeom>
      </xdr:spPr>
    </xdr:pic>
    <xdr:clientData/>
  </xdr:twoCellAnchor>
  <xdr:twoCellAnchor editAs="oneCell">
    <xdr:from>
      <xdr:col>5</xdr:col>
      <xdr:colOff>147955</xdr:colOff>
      <xdr:row>65</xdr:row>
      <xdr:rowOff>53340</xdr:rowOff>
    </xdr:from>
    <xdr:to>
      <xdr:col>5</xdr:col>
      <xdr:colOff>1151255</xdr:colOff>
      <xdr:row>65</xdr:row>
      <xdr:rowOff>922655</xdr:rowOff>
    </xdr:to>
    <xdr:pic>
      <xdr:nvPicPr>
        <xdr:cNvPr id="242" name="图片 241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100830" y="70157340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71</xdr:row>
      <xdr:rowOff>24765</xdr:rowOff>
    </xdr:from>
    <xdr:to>
      <xdr:col>5</xdr:col>
      <xdr:colOff>841375</xdr:colOff>
      <xdr:row>71</xdr:row>
      <xdr:rowOff>999490</xdr:rowOff>
    </xdr:to>
    <xdr:pic>
      <xdr:nvPicPr>
        <xdr:cNvPr id="243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763962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362585</xdr:colOff>
      <xdr:row>74</xdr:row>
      <xdr:rowOff>24130</xdr:rowOff>
    </xdr:from>
    <xdr:to>
      <xdr:col>5</xdr:col>
      <xdr:colOff>829945</xdr:colOff>
      <xdr:row>74</xdr:row>
      <xdr:rowOff>998855</xdr:rowOff>
    </xdr:to>
    <xdr:pic>
      <xdr:nvPicPr>
        <xdr:cNvPr id="244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15460" y="79424530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47625</xdr:colOff>
      <xdr:row>75</xdr:row>
      <xdr:rowOff>153670</xdr:rowOff>
    </xdr:from>
    <xdr:to>
      <xdr:col>5</xdr:col>
      <xdr:colOff>1203960</xdr:colOff>
      <xdr:row>75</xdr:row>
      <xdr:rowOff>836295</xdr:rowOff>
    </xdr:to>
    <xdr:pic>
      <xdr:nvPicPr>
        <xdr:cNvPr id="245" name="图片 244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000500" y="80563720"/>
          <a:ext cx="1156335" cy="68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181610</xdr:colOff>
      <xdr:row>76</xdr:row>
      <xdr:rowOff>74930</xdr:rowOff>
    </xdr:from>
    <xdr:to>
      <xdr:col>5</xdr:col>
      <xdr:colOff>1029335</xdr:colOff>
      <xdr:row>76</xdr:row>
      <xdr:rowOff>972820</xdr:rowOff>
    </xdr:to>
    <xdr:pic>
      <xdr:nvPicPr>
        <xdr:cNvPr id="246" name="图片 245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134485" y="81494630"/>
          <a:ext cx="847725" cy="897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146685</xdr:colOff>
      <xdr:row>78</xdr:row>
      <xdr:rowOff>361315</xdr:rowOff>
    </xdr:from>
    <xdr:to>
      <xdr:col>5</xdr:col>
      <xdr:colOff>1143317</xdr:colOff>
      <xdr:row>79</xdr:row>
      <xdr:rowOff>372717</xdr:rowOff>
    </xdr:to>
    <xdr:pic>
      <xdr:nvPicPr>
        <xdr:cNvPr id="247" name="图片 246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099560" y="83800315"/>
          <a:ext cx="996632" cy="1021052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84</xdr:row>
      <xdr:rowOff>24765</xdr:rowOff>
    </xdr:from>
    <xdr:to>
      <xdr:col>5</xdr:col>
      <xdr:colOff>841375</xdr:colOff>
      <xdr:row>84</xdr:row>
      <xdr:rowOff>999490</xdr:rowOff>
    </xdr:to>
    <xdr:pic>
      <xdr:nvPicPr>
        <xdr:cNvPr id="248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895216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364490</xdr:colOff>
      <xdr:row>110</xdr:row>
      <xdr:rowOff>24765</xdr:rowOff>
    </xdr:from>
    <xdr:to>
      <xdr:col>5</xdr:col>
      <xdr:colOff>831850</xdr:colOff>
      <xdr:row>110</xdr:row>
      <xdr:rowOff>999490</xdr:rowOff>
    </xdr:to>
    <xdr:pic>
      <xdr:nvPicPr>
        <xdr:cNvPr id="249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17365" y="1157725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147955</xdr:colOff>
      <xdr:row>111</xdr:row>
      <xdr:rowOff>53340</xdr:rowOff>
    </xdr:from>
    <xdr:to>
      <xdr:col>5</xdr:col>
      <xdr:colOff>1151255</xdr:colOff>
      <xdr:row>111</xdr:row>
      <xdr:rowOff>922655</xdr:rowOff>
    </xdr:to>
    <xdr:pic>
      <xdr:nvPicPr>
        <xdr:cNvPr id="250" name="图片 249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100830" y="116810790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58420</xdr:colOff>
      <xdr:row>113</xdr:row>
      <xdr:rowOff>18415</xdr:rowOff>
    </xdr:from>
    <xdr:to>
      <xdr:col>5</xdr:col>
      <xdr:colOff>1147445</xdr:colOff>
      <xdr:row>113</xdr:row>
      <xdr:rowOff>898525</xdr:rowOff>
    </xdr:to>
    <xdr:pic>
      <xdr:nvPicPr>
        <xdr:cNvPr id="251" name="图片 250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011295" y="118795165"/>
          <a:ext cx="1089025" cy="880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208280</xdr:colOff>
      <xdr:row>114</xdr:row>
      <xdr:rowOff>86360</xdr:rowOff>
    </xdr:from>
    <xdr:to>
      <xdr:col>5</xdr:col>
      <xdr:colOff>833120</xdr:colOff>
      <xdr:row>114</xdr:row>
      <xdr:rowOff>978535</xdr:rowOff>
    </xdr:to>
    <xdr:pic>
      <xdr:nvPicPr>
        <xdr:cNvPr id="252" name="图片 251" descr="企业微信截图_16378902287341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161155" y="119872760"/>
          <a:ext cx="624840" cy="892175"/>
        </a:xfrm>
        <a:prstGeom prst="rect">
          <a:avLst/>
        </a:prstGeom>
      </xdr:spPr>
    </xdr:pic>
    <xdr:clientData/>
  </xdr:twoCellAnchor>
  <xdr:twoCellAnchor editAs="oneCell">
    <xdr:from>
      <xdr:col>5</xdr:col>
      <xdr:colOff>147955</xdr:colOff>
      <xdr:row>115</xdr:row>
      <xdr:rowOff>53340</xdr:rowOff>
    </xdr:from>
    <xdr:to>
      <xdr:col>5</xdr:col>
      <xdr:colOff>1151255</xdr:colOff>
      <xdr:row>115</xdr:row>
      <xdr:rowOff>922655</xdr:rowOff>
    </xdr:to>
    <xdr:pic>
      <xdr:nvPicPr>
        <xdr:cNvPr id="253" name="图片 252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100830" y="121173240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58420</xdr:colOff>
      <xdr:row>112</xdr:row>
      <xdr:rowOff>18415</xdr:rowOff>
    </xdr:from>
    <xdr:to>
      <xdr:col>5</xdr:col>
      <xdr:colOff>1147445</xdr:colOff>
      <xdr:row>112</xdr:row>
      <xdr:rowOff>898525</xdr:rowOff>
    </xdr:to>
    <xdr:pic>
      <xdr:nvPicPr>
        <xdr:cNvPr id="254" name="图片 253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011295" y="117785515"/>
          <a:ext cx="1089025" cy="880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106</xdr:row>
      <xdr:rowOff>24765</xdr:rowOff>
    </xdr:from>
    <xdr:to>
      <xdr:col>5</xdr:col>
      <xdr:colOff>841375</xdr:colOff>
      <xdr:row>106</xdr:row>
      <xdr:rowOff>999490</xdr:rowOff>
    </xdr:to>
    <xdr:pic>
      <xdr:nvPicPr>
        <xdr:cNvPr id="255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117339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389890</xdr:colOff>
      <xdr:row>107</xdr:row>
      <xdr:rowOff>86995</xdr:rowOff>
    </xdr:from>
    <xdr:to>
      <xdr:col>5</xdr:col>
      <xdr:colOff>800100</xdr:colOff>
      <xdr:row>107</xdr:row>
      <xdr:rowOff>882015</xdr:rowOff>
    </xdr:to>
    <xdr:pic>
      <xdr:nvPicPr>
        <xdr:cNvPr id="256" name="图片 25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42765" y="112805845"/>
          <a:ext cx="410210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133</xdr:row>
      <xdr:rowOff>24765</xdr:rowOff>
    </xdr:from>
    <xdr:to>
      <xdr:col>5</xdr:col>
      <xdr:colOff>841375</xdr:colOff>
      <xdr:row>133</xdr:row>
      <xdr:rowOff>999490</xdr:rowOff>
    </xdr:to>
    <xdr:pic>
      <xdr:nvPicPr>
        <xdr:cNvPr id="257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3931836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159385</xdr:colOff>
      <xdr:row>143</xdr:row>
      <xdr:rowOff>837565</xdr:rowOff>
    </xdr:from>
    <xdr:to>
      <xdr:col>5</xdr:col>
      <xdr:colOff>1158875</xdr:colOff>
      <xdr:row>144</xdr:row>
      <xdr:rowOff>1000124</xdr:rowOff>
    </xdr:to>
    <xdr:pic>
      <xdr:nvPicPr>
        <xdr:cNvPr id="258" name="图片 257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112260" y="150227665"/>
          <a:ext cx="99949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147955</xdr:colOff>
      <xdr:row>148</xdr:row>
      <xdr:rowOff>53340</xdr:rowOff>
    </xdr:from>
    <xdr:to>
      <xdr:col>5</xdr:col>
      <xdr:colOff>1151255</xdr:colOff>
      <xdr:row>148</xdr:row>
      <xdr:rowOff>922655</xdr:rowOff>
    </xdr:to>
    <xdr:pic>
      <xdr:nvPicPr>
        <xdr:cNvPr id="259" name="图片 258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100830" y="154491690"/>
          <a:ext cx="1003300" cy="86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156</xdr:row>
      <xdr:rowOff>24765</xdr:rowOff>
    </xdr:from>
    <xdr:to>
      <xdr:col>5</xdr:col>
      <xdr:colOff>841375</xdr:colOff>
      <xdr:row>156</xdr:row>
      <xdr:rowOff>999490</xdr:rowOff>
    </xdr:to>
    <xdr:pic>
      <xdr:nvPicPr>
        <xdr:cNvPr id="261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625403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374015</xdr:colOff>
      <xdr:row>168</xdr:row>
      <xdr:rowOff>24765</xdr:rowOff>
    </xdr:from>
    <xdr:to>
      <xdr:col>5</xdr:col>
      <xdr:colOff>841375</xdr:colOff>
      <xdr:row>168</xdr:row>
      <xdr:rowOff>999490</xdr:rowOff>
    </xdr:to>
    <xdr:pic>
      <xdr:nvPicPr>
        <xdr:cNvPr id="262" name="ID_6CC2D506D79C43B6B115A6E5D10925F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26890" y="174656115"/>
          <a:ext cx="467360" cy="974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159385</xdr:colOff>
      <xdr:row>196</xdr:row>
      <xdr:rowOff>423545</xdr:rowOff>
    </xdr:from>
    <xdr:to>
      <xdr:col>5</xdr:col>
      <xdr:colOff>1176655</xdr:colOff>
      <xdr:row>197</xdr:row>
      <xdr:rowOff>266258</xdr:rowOff>
    </xdr:to>
    <xdr:pic>
      <xdr:nvPicPr>
        <xdr:cNvPr id="263" name="图片 262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112260" y="203325095"/>
          <a:ext cx="1017270" cy="852363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55880</xdr:colOff>
      <xdr:row>183</xdr:row>
      <xdr:rowOff>139700</xdr:rowOff>
    </xdr:from>
    <xdr:to>
      <xdr:col>5</xdr:col>
      <xdr:colOff>1155700</xdr:colOff>
      <xdr:row>183</xdr:row>
      <xdr:rowOff>912495</xdr:rowOff>
    </xdr:to>
    <xdr:pic>
      <xdr:nvPicPr>
        <xdr:cNvPr id="264" name="图片 263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008755" y="189915800"/>
          <a:ext cx="1099820" cy="772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160020</xdr:colOff>
      <xdr:row>172</xdr:row>
      <xdr:rowOff>568325</xdr:rowOff>
    </xdr:from>
    <xdr:to>
      <xdr:col>5</xdr:col>
      <xdr:colOff>1210945</xdr:colOff>
      <xdr:row>173</xdr:row>
      <xdr:rowOff>439614</xdr:rowOff>
    </xdr:to>
    <xdr:pic>
      <xdr:nvPicPr>
        <xdr:cNvPr id="265" name="图片 264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112895" y="179238275"/>
          <a:ext cx="1050925" cy="88093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81915</xdr:colOff>
      <xdr:row>190</xdr:row>
      <xdr:rowOff>187325</xdr:rowOff>
    </xdr:from>
    <xdr:to>
      <xdr:col>5</xdr:col>
      <xdr:colOff>1181735</xdr:colOff>
      <xdr:row>190</xdr:row>
      <xdr:rowOff>960120</xdr:rowOff>
    </xdr:to>
    <xdr:pic>
      <xdr:nvPicPr>
        <xdr:cNvPr id="266" name="图片 265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034790" y="197030975"/>
          <a:ext cx="1099820" cy="772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36195</xdr:colOff>
      <xdr:row>73</xdr:row>
      <xdr:rowOff>70485</xdr:rowOff>
    </xdr:from>
    <xdr:to>
      <xdr:col>5</xdr:col>
      <xdr:colOff>1221740</xdr:colOff>
      <xdr:row>73</xdr:row>
      <xdr:rowOff>810895</xdr:rowOff>
    </xdr:to>
    <xdr:pic>
      <xdr:nvPicPr>
        <xdr:cNvPr id="267" name="图片 26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989070" y="78461235"/>
          <a:ext cx="1185545" cy="740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131885</xdr:colOff>
      <xdr:row>4</xdr:row>
      <xdr:rowOff>842597</xdr:rowOff>
    </xdr:from>
    <xdr:to>
      <xdr:col>5</xdr:col>
      <xdr:colOff>1230047</xdr:colOff>
      <xdr:row>4</xdr:row>
      <xdr:rowOff>1747472</xdr:rowOff>
    </xdr:to>
    <xdr:pic>
      <xdr:nvPicPr>
        <xdr:cNvPr id="268" name="图片 267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084760" y="5509847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131884</xdr:colOff>
      <xdr:row>9</xdr:row>
      <xdr:rowOff>51288</xdr:rowOff>
    </xdr:from>
    <xdr:to>
      <xdr:col>5</xdr:col>
      <xdr:colOff>1230046</xdr:colOff>
      <xdr:row>9</xdr:row>
      <xdr:rowOff>956163</xdr:rowOff>
    </xdr:to>
    <xdr:pic>
      <xdr:nvPicPr>
        <xdr:cNvPr id="269" name="图片 268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084759" y="11547963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16</xdr:row>
      <xdr:rowOff>36635</xdr:rowOff>
    </xdr:from>
    <xdr:to>
      <xdr:col>5</xdr:col>
      <xdr:colOff>1193412</xdr:colOff>
      <xdr:row>16</xdr:row>
      <xdr:rowOff>941510</xdr:rowOff>
    </xdr:to>
    <xdr:pic>
      <xdr:nvPicPr>
        <xdr:cNvPr id="270" name="图片 269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048125" y="19296185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168520</xdr:colOff>
      <xdr:row>20</xdr:row>
      <xdr:rowOff>36634</xdr:rowOff>
    </xdr:from>
    <xdr:to>
      <xdr:col>5</xdr:col>
      <xdr:colOff>1266682</xdr:colOff>
      <xdr:row>20</xdr:row>
      <xdr:rowOff>941509</xdr:rowOff>
    </xdr:to>
    <xdr:pic>
      <xdr:nvPicPr>
        <xdr:cNvPr id="271" name="图片 270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121395" y="23706259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124557</xdr:colOff>
      <xdr:row>22</xdr:row>
      <xdr:rowOff>29307</xdr:rowOff>
    </xdr:from>
    <xdr:to>
      <xdr:col>5</xdr:col>
      <xdr:colOff>1234824</xdr:colOff>
      <xdr:row>22</xdr:row>
      <xdr:rowOff>949155</xdr:rowOff>
    </xdr:to>
    <xdr:pic>
      <xdr:nvPicPr>
        <xdr:cNvPr id="272" name="图片 271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077432" y="25718232"/>
          <a:ext cx="1110267" cy="919848"/>
        </a:xfrm>
        <a:prstGeom prst="rect">
          <a:avLst/>
        </a:prstGeom>
      </xdr:spPr>
    </xdr:pic>
    <xdr:clientData/>
  </xdr:twoCellAnchor>
  <xdr:twoCellAnchor editAs="oneCell">
    <xdr:from>
      <xdr:col>5</xdr:col>
      <xdr:colOff>117230</xdr:colOff>
      <xdr:row>34</xdr:row>
      <xdr:rowOff>14654</xdr:rowOff>
    </xdr:from>
    <xdr:to>
      <xdr:col>5</xdr:col>
      <xdr:colOff>1215392</xdr:colOff>
      <xdr:row>34</xdr:row>
      <xdr:rowOff>919529</xdr:rowOff>
    </xdr:to>
    <xdr:pic>
      <xdr:nvPicPr>
        <xdr:cNvPr id="273" name="图片 272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070105" y="37867004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109904</xdr:colOff>
      <xdr:row>48</xdr:row>
      <xdr:rowOff>29307</xdr:rowOff>
    </xdr:from>
    <xdr:to>
      <xdr:col>5</xdr:col>
      <xdr:colOff>1208066</xdr:colOff>
      <xdr:row>48</xdr:row>
      <xdr:rowOff>934182</xdr:rowOff>
    </xdr:to>
    <xdr:pic>
      <xdr:nvPicPr>
        <xdr:cNvPr id="274" name="图片 273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062779" y="52016757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80596</xdr:colOff>
      <xdr:row>66</xdr:row>
      <xdr:rowOff>29307</xdr:rowOff>
    </xdr:from>
    <xdr:to>
      <xdr:col>5</xdr:col>
      <xdr:colOff>1178758</xdr:colOff>
      <xdr:row>66</xdr:row>
      <xdr:rowOff>934182</xdr:rowOff>
    </xdr:to>
    <xdr:pic>
      <xdr:nvPicPr>
        <xdr:cNvPr id="275" name="图片 274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033471" y="71352507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131884</xdr:colOff>
      <xdr:row>70</xdr:row>
      <xdr:rowOff>65942</xdr:rowOff>
    </xdr:from>
    <xdr:to>
      <xdr:col>5</xdr:col>
      <xdr:colOff>1230046</xdr:colOff>
      <xdr:row>70</xdr:row>
      <xdr:rowOff>970817</xdr:rowOff>
    </xdr:to>
    <xdr:pic>
      <xdr:nvPicPr>
        <xdr:cNvPr id="276" name="图片 275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084759" y="75427742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139212</xdr:colOff>
      <xdr:row>72</xdr:row>
      <xdr:rowOff>36635</xdr:rowOff>
    </xdr:from>
    <xdr:to>
      <xdr:col>5</xdr:col>
      <xdr:colOff>1237374</xdr:colOff>
      <xdr:row>72</xdr:row>
      <xdr:rowOff>941510</xdr:rowOff>
    </xdr:to>
    <xdr:pic>
      <xdr:nvPicPr>
        <xdr:cNvPr id="277" name="图片 276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092087" y="77417735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70338</xdr:colOff>
      <xdr:row>83</xdr:row>
      <xdr:rowOff>100379</xdr:rowOff>
    </xdr:from>
    <xdr:to>
      <xdr:col>5</xdr:col>
      <xdr:colOff>1168500</xdr:colOff>
      <xdr:row>83</xdr:row>
      <xdr:rowOff>1005254</xdr:rowOff>
    </xdr:to>
    <xdr:pic>
      <xdr:nvPicPr>
        <xdr:cNvPr id="278" name="图片 277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023213" y="88587629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80596</xdr:colOff>
      <xdr:row>100</xdr:row>
      <xdr:rowOff>21981</xdr:rowOff>
    </xdr:from>
    <xdr:to>
      <xdr:col>5</xdr:col>
      <xdr:colOff>1178758</xdr:colOff>
      <xdr:row>100</xdr:row>
      <xdr:rowOff>926856</xdr:rowOff>
    </xdr:to>
    <xdr:pic>
      <xdr:nvPicPr>
        <xdr:cNvPr id="279" name="图片 278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033471" y="105673281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146538</xdr:colOff>
      <xdr:row>123</xdr:row>
      <xdr:rowOff>14653</xdr:rowOff>
    </xdr:from>
    <xdr:to>
      <xdr:col>5</xdr:col>
      <xdr:colOff>1244700</xdr:colOff>
      <xdr:row>123</xdr:row>
      <xdr:rowOff>919528</xdr:rowOff>
    </xdr:to>
    <xdr:pic>
      <xdr:nvPicPr>
        <xdr:cNvPr id="280" name="图片 279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099413" y="129211753"/>
          <a:ext cx="1098162" cy="904875"/>
        </a:xfrm>
        <a:prstGeom prst="rect">
          <a:avLst/>
        </a:prstGeom>
      </xdr:spPr>
    </xdr:pic>
    <xdr:clientData/>
  </xdr:twoCellAnchor>
  <xdr:twoCellAnchor editAs="oneCell">
    <xdr:from>
      <xdr:col>5</xdr:col>
      <xdr:colOff>202956</xdr:colOff>
      <xdr:row>134</xdr:row>
      <xdr:rowOff>120162</xdr:rowOff>
    </xdr:from>
    <xdr:to>
      <xdr:col>5</xdr:col>
      <xdr:colOff>1172183</xdr:colOff>
      <xdr:row>134</xdr:row>
      <xdr:rowOff>918796</xdr:rowOff>
    </xdr:to>
    <xdr:pic>
      <xdr:nvPicPr>
        <xdr:cNvPr id="281" name="图片 280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155831" y="140423412"/>
          <a:ext cx="969227" cy="798634"/>
        </a:xfrm>
        <a:prstGeom prst="rect">
          <a:avLst/>
        </a:prstGeom>
      </xdr:spPr>
    </xdr:pic>
    <xdr:clientData/>
  </xdr:twoCellAnchor>
  <xdr:twoCellAnchor editAs="oneCell">
    <xdr:from>
      <xdr:col>5</xdr:col>
      <xdr:colOff>131885</xdr:colOff>
      <xdr:row>138</xdr:row>
      <xdr:rowOff>29307</xdr:rowOff>
    </xdr:from>
    <xdr:to>
      <xdr:col>5</xdr:col>
      <xdr:colOff>1230047</xdr:colOff>
      <xdr:row>138</xdr:row>
      <xdr:rowOff>934182</xdr:rowOff>
    </xdr:to>
    <xdr:pic>
      <xdr:nvPicPr>
        <xdr:cNvPr id="282" name="图片 281"/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14117" t="26334" r="8041" b="9130"/>
        <a:stretch/>
      </xdr:blipFill>
      <xdr:spPr>
        <a:xfrm>
          <a:off x="4084760" y="144371157"/>
          <a:ext cx="1098162" cy="904875"/>
        </a:xfrm>
        <a:prstGeom prst="rect">
          <a:avLst/>
        </a:prstGeom>
      </xdr:spPr>
    </xdr:pic>
    <xdr:clientData/>
  </xdr:twoCellAnchor>
  <xdr:twoCellAnchor>
    <xdr:from>
      <xdr:col>5</xdr:col>
      <xdr:colOff>200025</xdr:colOff>
      <xdr:row>163</xdr:row>
      <xdr:rowOff>161925</xdr:rowOff>
    </xdr:from>
    <xdr:to>
      <xdr:col>5</xdr:col>
      <xdr:colOff>1134110</xdr:colOff>
      <xdr:row>163</xdr:row>
      <xdr:rowOff>886460</xdr:rowOff>
    </xdr:to>
    <xdr:pic>
      <xdr:nvPicPr>
        <xdr:cNvPr id="283" name="ID_5BB260FE653241139760E2071041D8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52900" y="169745025"/>
          <a:ext cx="934085" cy="7245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3"/>
  <sheetViews>
    <sheetView tabSelected="1" zoomScaleNormal="100" workbookViewId="0">
      <pane ySplit="1" topLeftCell="A198" activePane="bottomLeft" state="frozen"/>
      <selection pane="bottomLeft" activeCell="D204" sqref="D204"/>
    </sheetView>
  </sheetViews>
  <sheetFormatPr defaultColWidth="9" defaultRowHeight="80.099999999999994" customHeight="1" x14ac:dyDescent="0.15"/>
  <cols>
    <col min="1" max="1" width="5.625" style="3" customWidth="1"/>
    <col min="2" max="2" width="10.625" style="3" customWidth="1"/>
    <col min="3" max="3" width="5.625" style="3" customWidth="1"/>
    <col min="4" max="4" width="19.375" style="4" customWidth="1"/>
    <col min="5" max="5" width="10.625" style="3" customWidth="1"/>
    <col min="6" max="6" width="16.75" style="3" customWidth="1"/>
    <col min="7" max="7" width="14.125" style="5" customWidth="1"/>
    <col min="8" max="8" width="8.625" style="3" customWidth="1"/>
    <col min="9" max="12" width="10.625" style="3" customWidth="1"/>
    <col min="13" max="13" width="70.625" style="6" customWidth="1"/>
    <col min="14" max="16384" width="9" style="3"/>
  </cols>
  <sheetData>
    <row r="1" spans="1:13" s="1" customFormat="1" ht="30" customHeight="1" x14ac:dyDescent="0.15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9" t="s">
        <v>6</v>
      </c>
      <c r="H1" s="7" t="s">
        <v>7</v>
      </c>
      <c r="I1" s="7" t="s">
        <v>8</v>
      </c>
      <c r="J1" s="7" t="s">
        <v>9</v>
      </c>
      <c r="K1" s="7" t="s">
        <v>158</v>
      </c>
      <c r="L1" s="7" t="s">
        <v>210</v>
      </c>
      <c r="M1" s="23" t="s">
        <v>10</v>
      </c>
    </row>
    <row r="2" spans="1:13" s="2" customFormat="1" ht="220.5" customHeight="1" x14ac:dyDescent="0.15">
      <c r="A2" s="10">
        <v>1</v>
      </c>
      <c r="B2" s="10" t="s">
        <v>11</v>
      </c>
      <c r="C2" s="10" t="s">
        <v>12</v>
      </c>
      <c r="D2" s="11" t="s">
        <v>15</v>
      </c>
      <c r="E2" s="34" t="s">
        <v>16</v>
      </c>
      <c r="F2" s="12"/>
      <c r="G2" s="13" t="s">
        <v>17</v>
      </c>
      <c r="H2" s="14" t="s">
        <v>13</v>
      </c>
      <c r="I2" s="14" t="s">
        <v>14</v>
      </c>
      <c r="J2" s="11">
        <v>12</v>
      </c>
      <c r="K2" s="11"/>
      <c r="L2" s="34">
        <f t="shared" ref="L2:L65" si="0">K2*J2</f>
        <v>0</v>
      </c>
      <c r="M2" s="24" t="s">
        <v>171</v>
      </c>
    </row>
    <row r="3" spans="1:13" s="2" customFormat="1" ht="117" customHeight="1" x14ac:dyDescent="0.15">
      <c r="A3" s="10">
        <v>2</v>
      </c>
      <c r="B3" s="10" t="s">
        <v>11</v>
      </c>
      <c r="C3" s="10" t="s">
        <v>12</v>
      </c>
      <c r="D3" s="11" t="s">
        <v>15</v>
      </c>
      <c r="E3" s="34" t="s">
        <v>18</v>
      </c>
      <c r="F3" s="15"/>
      <c r="G3" s="34" t="s">
        <v>19</v>
      </c>
      <c r="H3" s="34" t="s">
        <v>13</v>
      </c>
      <c r="I3" s="34" t="s">
        <v>20</v>
      </c>
      <c r="J3" s="34">
        <v>6</v>
      </c>
      <c r="K3" s="34"/>
      <c r="L3" s="34">
        <f t="shared" si="0"/>
        <v>0</v>
      </c>
      <c r="M3" s="35" t="s">
        <v>21</v>
      </c>
    </row>
    <row r="4" spans="1:13" s="2" customFormat="1" ht="219.75" customHeight="1" x14ac:dyDescent="0.15">
      <c r="A4" s="10">
        <v>3</v>
      </c>
      <c r="B4" s="10" t="s">
        <v>11</v>
      </c>
      <c r="C4" s="10" t="s">
        <v>12</v>
      </c>
      <c r="D4" s="11" t="s">
        <v>22</v>
      </c>
      <c r="E4" s="11" t="s">
        <v>23</v>
      </c>
      <c r="F4" s="16"/>
      <c r="G4" s="34" t="s">
        <v>17</v>
      </c>
      <c r="H4" s="34" t="s">
        <v>13</v>
      </c>
      <c r="I4" s="34" t="s">
        <v>14</v>
      </c>
      <c r="J4" s="11">
        <v>12</v>
      </c>
      <c r="K4" s="11"/>
      <c r="L4" s="34">
        <f t="shared" si="0"/>
        <v>0</v>
      </c>
      <c r="M4" s="35" t="s">
        <v>162</v>
      </c>
    </row>
    <row r="5" spans="1:13" s="2" customFormat="1" ht="80.099999999999994" customHeight="1" x14ac:dyDescent="0.15">
      <c r="A5" s="10">
        <v>4</v>
      </c>
      <c r="B5" s="10" t="s">
        <v>11</v>
      </c>
      <c r="C5" s="10" t="s">
        <v>12</v>
      </c>
      <c r="D5" s="11" t="s">
        <v>22</v>
      </c>
      <c r="E5" s="34" t="s">
        <v>24</v>
      </c>
      <c r="F5" s="11"/>
      <c r="G5" s="34" t="s">
        <v>25</v>
      </c>
      <c r="H5" s="34" t="s">
        <v>13</v>
      </c>
      <c r="I5" s="34" t="s">
        <v>14</v>
      </c>
      <c r="J5" s="11">
        <v>12</v>
      </c>
      <c r="K5" s="11"/>
      <c r="L5" s="34">
        <f t="shared" si="0"/>
        <v>0</v>
      </c>
      <c r="M5" s="26" t="s">
        <v>163</v>
      </c>
    </row>
    <row r="6" spans="1:13" s="2" customFormat="1" ht="80.099999999999994" customHeight="1" x14ac:dyDescent="0.15">
      <c r="A6" s="10">
        <v>5</v>
      </c>
      <c r="B6" s="10" t="s">
        <v>11</v>
      </c>
      <c r="C6" s="10" t="s">
        <v>12</v>
      </c>
      <c r="D6" s="11" t="s">
        <v>27</v>
      </c>
      <c r="E6" s="34" t="s">
        <v>28</v>
      </c>
      <c r="F6" s="12"/>
      <c r="G6" s="34" t="s">
        <v>29</v>
      </c>
      <c r="H6" s="34" t="s">
        <v>13</v>
      </c>
      <c r="I6" s="11" t="s">
        <v>20</v>
      </c>
      <c r="J6" s="11">
        <v>11</v>
      </c>
      <c r="K6" s="11"/>
      <c r="L6" s="34">
        <f t="shared" si="0"/>
        <v>0</v>
      </c>
      <c r="M6" s="35" t="s">
        <v>160</v>
      </c>
    </row>
    <row r="7" spans="1:13" s="2" customFormat="1" ht="80.099999999999994" customHeight="1" x14ac:dyDescent="0.15">
      <c r="A7" s="10">
        <v>6</v>
      </c>
      <c r="B7" s="10" t="s">
        <v>11</v>
      </c>
      <c r="C7" s="10" t="s">
        <v>12</v>
      </c>
      <c r="D7" s="11" t="s">
        <v>30</v>
      </c>
      <c r="E7" s="11" t="s">
        <v>31</v>
      </c>
      <c r="F7" s="16"/>
      <c r="G7" s="34" t="s">
        <v>32</v>
      </c>
      <c r="H7" s="34" t="s">
        <v>13</v>
      </c>
      <c r="I7" s="11" t="s">
        <v>14</v>
      </c>
      <c r="J7" s="11">
        <v>2</v>
      </c>
      <c r="K7" s="11"/>
      <c r="L7" s="34">
        <f t="shared" si="0"/>
        <v>0</v>
      </c>
      <c r="M7" s="26" t="s">
        <v>157</v>
      </c>
    </row>
    <row r="8" spans="1:13" s="2" customFormat="1" ht="80.099999999999994" customHeight="1" x14ac:dyDescent="0.15">
      <c r="A8" s="10">
        <v>7</v>
      </c>
      <c r="B8" s="10" t="s">
        <v>11</v>
      </c>
      <c r="C8" s="10" t="s">
        <v>12</v>
      </c>
      <c r="D8" s="11" t="s">
        <v>33</v>
      </c>
      <c r="E8" s="34" t="s">
        <v>34</v>
      </c>
      <c r="F8" s="12"/>
      <c r="G8" s="14" t="s">
        <v>35</v>
      </c>
      <c r="H8" s="34" t="s">
        <v>13</v>
      </c>
      <c r="I8" s="34" t="s">
        <v>14</v>
      </c>
      <c r="J8" s="11">
        <v>7</v>
      </c>
      <c r="K8" s="11"/>
      <c r="L8" s="34">
        <f t="shared" si="0"/>
        <v>0</v>
      </c>
      <c r="M8" s="25" t="s">
        <v>164</v>
      </c>
    </row>
    <row r="9" spans="1:13" s="2" customFormat="1" ht="80.099999999999994" customHeight="1" x14ac:dyDescent="0.15">
      <c r="A9" s="10">
        <v>8</v>
      </c>
      <c r="B9" s="10" t="s">
        <v>11</v>
      </c>
      <c r="C9" s="10" t="s">
        <v>12</v>
      </c>
      <c r="D9" s="11" t="s">
        <v>36</v>
      </c>
      <c r="E9" s="11" t="s">
        <v>23</v>
      </c>
      <c r="F9" s="16"/>
      <c r="G9" s="34" t="s">
        <v>17</v>
      </c>
      <c r="H9" s="34" t="s">
        <v>13</v>
      </c>
      <c r="I9" s="34" t="s">
        <v>14</v>
      </c>
      <c r="J9" s="11">
        <v>21</v>
      </c>
      <c r="K9" s="11"/>
      <c r="L9" s="34">
        <f t="shared" si="0"/>
        <v>0</v>
      </c>
      <c r="M9" s="35" t="s">
        <v>162</v>
      </c>
    </row>
    <row r="10" spans="1:13" s="2" customFormat="1" ht="80.099999999999994" customHeight="1" x14ac:dyDescent="0.15">
      <c r="A10" s="10">
        <v>9</v>
      </c>
      <c r="B10" s="10" t="s">
        <v>11</v>
      </c>
      <c r="C10" s="10" t="s">
        <v>12</v>
      </c>
      <c r="D10" s="11" t="s">
        <v>36</v>
      </c>
      <c r="E10" s="34" t="s">
        <v>24</v>
      </c>
      <c r="F10" s="11"/>
      <c r="G10" s="34" t="s">
        <v>25</v>
      </c>
      <c r="H10" s="34" t="s">
        <v>13</v>
      </c>
      <c r="I10" s="34" t="s">
        <v>14</v>
      </c>
      <c r="J10" s="11">
        <v>21</v>
      </c>
      <c r="K10" s="11"/>
      <c r="L10" s="34">
        <f t="shared" si="0"/>
        <v>0</v>
      </c>
      <c r="M10" s="26" t="s">
        <v>163</v>
      </c>
    </row>
    <row r="11" spans="1:13" s="2" customFormat="1" ht="80.099999999999994" customHeight="1" x14ac:dyDescent="0.15">
      <c r="A11" s="10">
        <v>10</v>
      </c>
      <c r="B11" s="10" t="s">
        <v>11</v>
      </c>
      <c r="C11" s="10" t="s">
        <v>12</v>
      </c>
      <c r="D11" s="11" t="s">
        <v>36</v>
      </c>
      <c r="E11" s="34" t="s">
        <v>28</v>
      </c>
      <c r="F11" s="12"/>
      <c r="G11" s="34" t="s">
        <v>29</v>
      </c>
      <c r="H11" s="34" t="s">
        <v>13</v>
      </c>
      <c r="I11" s="11" t="s">
        <v>20</v>
      </c>
      <c r="J11" s="11">
        <v>11</v>
      </c>
      <c r="K11" s="11"/>
      <c r="L11" s="34">
        <f t="shared" si="0"/>
        <v>0</v>
      </c>
      <c r="M11" s="35" t="s">
        <v>160</v>
      </c>
    </row>
    <row r="12" spans="1:13" s="2" customFormat="1" ht="80.099999999999994" customHeight="1" x14ac:dyDescent="0.15">
      <c r="A12" s="10">
        <v>11</v>
      </c>
      <c r="B12" s="10" t="s">
        <v>11</v>
      </c>
      <c r="C12" s="10" t="s">
        <v>12</v>
      </c>
      <c r="D12" s="11" t="s">
        <v>37</v>
      </c>
      <c r="E12" s="34" t="s">
        <v>38</v>
      </c>
      <c r="F12" s="34"/>
      <c r="G12" s="17" t="s">
        <v>39</v>
      </c>
      <c r="H12" s="34" t="s">
        <v>13</v>
      </c>
      <c r="I12" s="39" t="s">
        <v>40</v>
      </c>
      <c r="J12" s="27">
        <v>1</v>
      </c>
      <c r="K12" s="27"/>
      <c r="L12" s="34">
        <f t="shared" si="0"/>
        <v>0</v>
      </c>
      <c r="M12" s="35" t="s">
        <v>41</v>
      </c>
    </row>
    <row r="13" spans="1:13" s="2" customFormat="1" ht="94.5" customHeight="1" x14ac:dyDescent="0.15">
      <c r="A13" s="10">
        <v>12</v>
      </c>
      <c r="B13" s="10" t="s">
        <v>11</v>
      </c>
      <c r="C13" s="10" t="s">
        <v>12</v>
      </c>
      <c r="D13" s="11" t="s">
        <v>42</v>
      </c>
      <c r="E13" s="34" t="s">
        <v>43</v>
      </c>
      <c r="F13" s="34"/>
      <c r="G13" s="14" t="s">
        <v>44</v>
      </c>
      <c r="H13" s="34" t="s">
        <v>13</v>
      </c>
      <c r="I13" s="40" t="s">
        <v>40</v>
      </c>
      <c r="J13" s="13">
        <v>1</v>
      </c>
      <c r="K13" s="13"/>
      <c r="L13" s="34">
        <f t="shared" si="0"/>
        <v>0</v>
      </c>
      <c r="M13" s="35" t="s">
        <v>186</v>
      </c>
    </row>
    <row r="14" spans="1:13" s="2" customFormat="1" ht="99" customHeight="1" x14ac:dyDescent="0.15">
      <c r="A14" s="10">
        <v>13</v>
      </c>
      <c r="B14" s="10" t="s">
        <v>11</v>
      </c>
      <c r="C14" s="10" t="s">
        <v>12</v>
      </c>
      <c r="D14" s="11" t="s">
        <v>42</v>
      </c>
      <c r="E14" s="34" t="s">
        <v>45</v>
      </c>
      <c r="F14" s="34"/>
      <c r="G14" s="41" t="s">
        <v>46</v>
      </c>
      <c r="H14" s="34" t="s">
        <v>13</v>
      </c>
      <c r="I14" s="39" t="s">
        <v>40</v>
      </c>
      <c r="J14" s="13">
        <v>1</v>
      </c>
      <c r="K14" s="13"/>
      <c r="L14" s="34">
        <f t="shared" si="0"/>
        <v>0</v>
      </c>
      <c r="M14" s="35" t="s">
        <v>188</v>
      </c>
    </row>
    <row r="15" spans="1:13" s="2" customFormat="1" ht="99.75" customHeight="1" x14ac:dyDescent="0.15">
      <c r="A15" s="10">
        <v>14</v>
      </c>
      <c r="B15" s="10" t="s">
        <v>11</v>
      </c>
      <c r="C15" s="10" t="s">
        <v>12</v>
      </c>
      <c r="D15" s="11" t="s">
        <v>42</v>
      </c>
      <c r="E15" s="34" t="s">
        <v>38</v>
      </c>
      <c r="F15" s="34"/>
      <c r="G15" s="17" t="s">
        <v>39</v>
      </c>
      <c r="H15" s="34" t="s">
        <v>13</v>
      </c>
      <c r="I15" s="39" t="s">
        <v>40</v>
      </c>
      <c r="J15" s="27">
        <v>1</v>
      </c>
      <c r="K15" s="27"/>
      <c r="L15" s="34">
        <f t="shared" si="0"/>
        <v>0</v>
      </c>
      <c r="M15" s="35" t="s">
        <v>172</v>
      </c>
    </row>
    <row r="16" spans="1:13" s="2" customFormat="1" ht="108.75" customHeight="1" x14ac:dyDescent="0.15">
      <c r="A16" s="10">
        <v>15</v>
      </c>
      <c r="B16" s="10" t="s">
        <v>11</v>
      </c>
      <c r="C16" s="10" t="s">
        <v>12</v>
      </c>
      <c r="D16" s="11" t="s">
        <v>47</v>
      </c>
      <c r="E16" s="11" t="s">
        <v>23</v>
      </c>
      <c r="F16" s="16"/>
      <c r="G16" s="34" t="s">
        <v>17</v>
      </c>
      <c r="H16" s="34" t="s">
        <v>13</v>
      </c>
      <c r="I16" s="34" t="s">
        <v>14</v>
      </c>
      <c r="J16" s="11">
        <v>14</v>
      </c>
      <c r="K16" s="11"/>
      <c r="L16" s="34">
        <f t="shared" si="0"/>
        <v>0</v>
      </c>
      <c r="M16" s="35" t="s">
        <v>162</v>
      </c>
    </row>
    <row r="17" spans="1:13" s="2" customFormat="1" ht="80.099999999999994" customHeight="1" x14ac:dyDescent="0.15">
      <c r="A17" s="10">
        <v>16</v>
      </c>
      <c r="B17" s="10" t="s">
        <v>11</v>
      </c>
      <c r="C17" s="10" t="s">
        <v>12</v>
      </c>
      <c r="D17" s="11" t="s">
        <v>47</v>
      </c>
      <c r="E17" s="34" t="s">
        <v>24</v>
      </c>
      <c r="F17" s="11"/>
      <c r="G17" s="34" t="s">
        <v>25</v>
      </c>
      <c r="H17" s="34" t="s">
        <v>13</v>
      </c>
      <c r="I17" s="34" t="s">
        <v>14</v>
      </c>
      <c r="J17" s="11">
        <v>14</v>
      </c>
      <c r="K17" s="11"/>
      <c r="L17" s="34">
        <f t="shared" si="0"/>
        <v>0</v>
      </c>
      <c r="M17" s="26" t="s">
        <v>163</v>
      </c>
    </row>
    <row r="18" spans="1:13" s="2" customFormat="1" ht="80.099999999999994" customHeight="1" x14ac:dyDescent="0.15">
      <c r="A18" s="10">
        <v>17</v>
      </c>
      <c r="B18" s="10" t="s">
        <v>11</v>
      </c>
      <c r="C18" s="10" t="s">
        <v>12</v>
      </c>
      <c r="D18" s="11" t="s">
        <v>47</v>
      </c>
      <c r="E18" s="34" t="s">
        <v>28</v>
      </c>
      <c r="F18" s="12"/>
      <c r="G18" s="34" t="s">
        <v>29</v>
      </c>
      <c r="H18" s="34" t="s">
        <v>13</v>
      </c>
      <c r="I18" s="11" t="s">
        <v>20</v>
      </c>
      <c r="J18" s="11">
        <v>14</v>
      </c>
      <c r="K18" s="11"/>
      <c r="L18" s="34">
        <f t="shared" si="0"/>
        <v>0</v>
      </c>
      <c r="M18" s="35" t="s">
        <v>160</v>
      </c>
    </row>
    <row r="19" spans="1:13" s="2" customFormat="1" ht="80.099999999999994" customHeight="1" x14ac:dyDescent="0.15">
      <c r="A19" s="10">
        <v>18</v>
      </c>
      <c r="B19" s="10" t="s">
        <v>11</v>
      </c>
      <c r="C19" s="10" t="s">
        <v>12</v>
      </c>
      <c r="D19" s="11" t="s">
        <v>48</v>
      </c>
      <c r="E19" s="34" t="s">
        <v>24</v>
      </c>
      <c r="F19" s="18"/>
      <c r="G19" s="34" t="s">
        <v>49</v>
      </c>
      <c r="H19" s="34" t="s">
        <v>13</v>
      </c>
      <c r="I19" s="34" t="s">
        <v>14</v>
      </c>
      <c r="J19" s="11">
        <v>1</v>
      </c>
      <c r="K19" s="11"/>
      <c r="L19" s="34">
        <f t="shared" si="0"/>
        <v>0</v>
      </c>
      <c r="M19" s="35" t="s">
        <v>50</v>
      </c>
    </row>
    <row r="20" spans="1:13" s="2" customFormat="1" ht="80.099999999999994" customHeight="1" x14ac:dyDescent="0.15">
      <c r="A20" s="10">
        <v>19</v>
      </c>
      <c r="B20" s="10" t="s">
        <v>11</v>
      </c>
      <c r="C20" s="10" t="s">
        <v>12</v>
      </c>
      <c r="D20" s="11" t="s">
        <v>51</v>
      </c>
      <c r="E20" s="11" t="s">
        <v>23</v>
      </c>
      <c r="F20" s="16"/>
      <c r="G20" s="34" t="s">
        <v>17</v>
      </c>
      <c r="H20" s="34" t="s">
        <v>13</v>
      </c>
      <c r="I20" s="34" t="s">
        <v>14</v>
      </c>
      <c r="J20" s="11">
        <v>8</v>
      </c>
      <c r="K20" s="11"/>
      <c r="L20" s="34">
        <f t="shared" si="0"/>
        <v>0</v>
      </c>
      <c r="M20" s="35" t="s">
        <v>162</v>
      </c>
    </row>
    <row r="21" spans="1:13" s="2" customFormat="1" ht="80.099999999999994" customHeight="1" x14ac:dyDescent="0.15">
      <c r="A21" s="10">
        <v>20</v>
      </c>
      <c r="B21" s="10" t="s">
        <v>11</v>
      </c>
      <c r="C21" s="10" t="s">
        <v>12</v>
      </c>
      <c r="D21" s="11" t="s">
        <v>51</v>
      </c>
      <c r="E21" s="34" t="s">
        <v>24</v>
      </c>
      <c r="F21" s="11"/>
      <c r="G21" s="34" t="s">
        <v>25</v>
      </c>
      <c r="H21" s="34" t="s">
        <v>13</v>
      </c>
      <c r="I21" s="34" t="s">
        <v>14</v>
      </c>
      <c r="J21" s="11">
        <v>8</v>
      </c>
      <c r="K21" s="11"/>
      <c r="L21" s="34">
        <f t="shared" si="0"/>
        <v>0</v>
      </c>
      <c r="M21" s="26" t="s">
        <v>163</v>
      </c>
    </row>
    <row r="22" spans="1:13" s="2" customFormat="1" ht="80.099999999999994" customHeight="1" x14ac:dyDescent="0.15">
      <c r="A22" s="10">
        <v>21</v>
      </c>
      <c r="B22" s="10" t="s">
        <v>11</v>
      </c>
      <c r="C22" s="10" t="s">
        <v>12</v>
      </c>
      <c r="D22" s="11" t="s">
        <v>22</v>
      </c>
      <c r="E22" s="11" t="s">
        <v>23</v>
      </c>
      <c r="F22" s="16"/>
      <c r="G22" s="34" t="s">
        <v>17</v>
      </c>
      <c r="H22" s="34" t="s">
        <v>13</v>
      </c>
      <c r="I22" s="34" t="s">
        <v>14</v>
      </c>
      <c r="J22" s="11">
        <v>12</v>
      </c>
      <c r="K22" s="11"/>
      <c r="L22" s="34">
        <f t="shared" si="0"/>
        <v>0</v>
      </c>
      <c r="M22" s="35" t="s">
        <v>162</v>
      </c>
    </row>
    <row r="23" spans="1:13" s="2" customFormat="1" ht="80.099999999999994" customHeight="1" x14ac:dyDescent="0.15">
      <c r="A23" s="10">
        <v>22</v>
      </c>
      <c r="B23" s="10" t="s">
        <v>11</v>
      </c>
      <c r="C23" s="10" t="s">
        <v>12</v>
      </c>
      <c r="D23" s="11" t="s">
        <v>22</v>
      </c>
      <c r="E23" s="34" t="s">
        <v>24</v>
      </c>
      <c r="F23" s="11"/>
      <c r="G23" s="34" t="s">
        <v>25</v>
      </c>
      <c r="H23" s="34" t="s">
        <v>13</v>
      </c>
      <c r="I23" s="34" t="s">
        <v>14</v>
      </c>
      <c r="J23" s="11">
        <v>12</v>
      </c>
      <c r="K23" s="11"/>
      <c r="L23" s="34">
        <f t="shared" si="0"/>
        <v>0</v>
      </c>
      <c r="M23" s="26" t="s">
        <v>26</v>
      </c>
    </row>
    <row r="24" spans="1:13" s="2" customFormat="1" ht="83.25" customHeight="1" x14ac:dyDescent="0.15">
      <c r="A24" s="10">
        <v>23</v>
      </c>
      <c r="B24" s="10" t="s">
        <v>11</v>
      </c>
      <c r="C24" s="10" t="s">
        <v>12</v>
      </c>
      <c r="D24" s="11" t="s">
        <v>22</v>
      </c>
      <c r="E24" s="34" t="s">
        <v>28</v>
      </c>
      <c r="F24" s="12"/>
      <c r="G24" s="34" t="s">
        <v>29</v>
      </c>
      <c r="H24" s="34" t="s">
        <v>13</v>
      </c>
      <c r="I24" s="11" t="s">
        <v>20</v>
      </c>
      <c r="J24" s="11">
        <v>12</v>
      </c>
      <c r="K24" s="11"/>
      <c r="L24" s="34">
        <f t="shared" si="0"/>
        <v>0</v>
      </c>
      <c r="M24" s="35" t="s">
        <v>160</v>
      </c>
    </row>
    <row r="25" spans="1:13" s="2" customFormat="1" ht="80.099999999999994" customHeight="1" x14ac:dyDescent="0.15">
      <c r="A25" s="10">
        <v>24</v>
      </c>
      <c r="B25" s="10" t="s">
        <v>11</v>
      </c>
      <c r="C25" s="10" t="s">
        <v>12</v>
      </c>
      <c r="D25" s="11" t="s">
        <v>52</v>
      </c>
      <c r="E25" s="34" t="s">
        <v>24</v>
      </c>
      <c r="F25" s="18"/>
      <c r="G25" s="34" t="s">
        <v>49</v>
      </c>
      <c r="H25" s="34" t="s">
        <v>13</v>
      </c>
      <c r="I25" s="34" t="s">
        <v>14</v>
      </c>
      <c r="J25" s="11">
        <v>1</v>
      </c>
      <c r="K25" s="11"/>
      <c r="L25" s="34">
        <f t="shared" si="0"/>
        <v>0</v>
      </c>
      <c r="M25" s="35" t="s">
        <v>50</v>
      </c>
    </row>
    <row r="26" spans="1:13" s="2" customFormat="1" ht="80.099999999999994" customHeight="1" x14ac:dyDescent="0.15">
      <c r="A26" s="10">
        <v>25</v>
      </c>
      <c r="B26" s="10" t="s">
        <v>11</v>
      </c>
      <c r="C26" s="10" t="s">
        <v>12</v>
      </c>
      <c r="D26" s="11" t="s">
        <v>53</v>
      </c>
      <c r="E26" s="11" t="s">
        <v>54</v>
      </c>
      <c r="F26" s="16"/>
      <c r="G26" s="34" t="s">
        <v>55</v>
      </c>
      <c r="H26" s="34" t="s">
        <v>13</v>
      </c>
      <c r="I26" s="34" t="s">
        <v>14</v>
      </c>
      <c r="J26" s="11">
        <v>1</v>
      </c>
      <c r="K26" s="11"/>
      <c r="L26" s="34">
        <f t="shared" si="0"/>
        <v>0</v>
      </c>
      <c r="M26" s="26" t="s">
        <v>56</v>
      </c>
    </row>
    <row r="27" spans="1:13" s="2" customFormat="1" ht="80.099999999999994" customHeight="1" x14ac:dyDescent="0.15">
      <c r="A27" s="10">
        <v>26</v>
      </c>
      <c r="B27" s="10" t="s">
        <v>11</v>
      </c>
      <c r="C27" s="10" t="s">
        <v>12</v>
      </c>
      <c r="D27" s="11" t="s">
        <v>53</v>
      </c>
      <c r="E27" s="11" t="s">
        <v>57</v>
      </c>
      <c r="F27" s="16"/>
      <c r="G27" s="34" t="s">
        <v>58</v>
      </c>
      <c r="H27" s="34" t="s">
        <v>13</v>
      </c>
      <c r="I27" s="28" t="s">
        <v>14</v>
      </c>
      <c r="J27" s="11">
        <v>2</v>
      </c>
      <c r="K27" s="11"/>
      <c r="L27" s="34">
        <f t="shared" si="0"/>
        <v>0</v>
      </c>
      <c r="M27" s="26" t="s">
        <v>56</v>
      </c>
    </row>
    <row r="28" spans="1:13" s="2" customFormat="1" ht="80.099999999999994" customHeight="1" x14ac:dyDescent="0.15">
      <c r="A28" s="10">
        <v>27</v>
      </c>
      <c r="B28" s="10" t="s">
        <v>11</v>
      </c>
      <c r="C28" s="10" t="s">
        <v>12</v>
      </c>
      <c r="D28" s="11" t="s">
        <v>53</v>
      </c>
      <c r="E28" s="19" t="s">
        <v>59</v>
      </c>
      <c r="F28" s="20"/>
      <c r="G28" s="34" t="s">
        <v>60</v>
      </c>
      <c r="H28" s="34" t="s">
        <v>13</v>
      </c>
      <c r="I28" s="28" t="s">
        <v>14</v>
      </c>
      <c r="J28" s="20">
        <v>1</v>
      </c>
      <c r="K28" s="20"/>
      <c r="L28" s="34">
        <f t="shared" si="0"/>
        <v>0</v>
      </c>
      <c r="M28" s="26" t="s">
        <v>61</v>
      </c>
    </row>
    <row r="29" spans="1:13" s="2" customFormat="1" ht="80.099999999999994" customHeight="1" x14ac:dyDescent="0.15">
      <c r="A29" s="10">
        <v>28</v>
      </c>
      <c r="B29" s="10" t="s">
        <v>11</v>
      </c>
      <c r="C29" s="10" t="s">
        <v>12</v>
      </c>
      <c r="D29" s="11" t="s">
        <v>53</v>
      </c>
      <c r="E29" s="19" t="s">
        <v>59</v>
      </c>
      <c r="F29" s="20"/>
      <c r="G29" s="34" t="s">
        <v>62</v>
      </c>
      <c r="H29" s="34" t="s">
        <v>13</v>
      </c>
      <c r="I29" s="28" t="s">
        <v>14</v>
      </c>
      <c r="J29" s="11">
        <v>2</v>
      </c>
      <c r="K29" s="11"/>
      <c r="L29" s="34">
        <f t="shared" si="0"/>
        <v>0</v>
      </c>
      <c r="M29" s="26" t="s">
        <v>61</v>
      </c>
    </row>
    <row r="30" spans="1:13" s="2" customFormat="1" ht="80.099999999999994" customHeight="1" x14ac:dyDescent="0.15">
      <c r="A30" s="10">
        <v>29</v>
      </c>
      <c r="B30" s="10" t="s">
        <v>11</v>
      </c>
      <c r="C30" s="10" t="s">
        <v>12</v>
      </c>
      <c r="D30" s="11" t="s">
        <v>63</v>
      </c>
      <c r="E30" s="21" t="s">
        <v>64</v>
      </c>
      <c r="F30" s="22"/>
      <c r="G30" s="22" t="s">
        <v>65</v>
      </c>
      <c r="H30" s="34" t="s">
        <v>13</v>
      </c>
      <c r="I30" s="28" t="s">
        <v>14</v>
      </c>
      <c r="J30" s="11">
        <v>2.5</v>
      </c>
      <c r="K30" s="11"/>
      <c r="L30" s="34">
        <f t="shared" si="0"/>
        <v>0</v>
      </c>
      <c r="M30" s="35" t="s">
        <v>165</v>
      </c>
    </row>
    <row r="31" spans="1:13" s="2" customFormat="1" ht="80.099999999999994" customHeight="1" x14ac:dyDescent="0.15">
      <c r="A31" s="10">
        <v>30</v>
      </c>
      <c r="B31" s="10" t="s">
        <v>11</v>
      </c>
      <c r="C31" s="10" t="s">
        <v>12</v>
      </c>
      <c r="D31" s="11" t="s">
        <v>66</v>
      </c>
      <c r="E31" s="21" t="s">
        <v>64</v>
      </c>
      <c r="F31" s="22"/>
      <c r="G31" s="22" t="s">
        <v>65</v>
      </c>
      <c r="H31" s="34" t="s">
        <v>13</v>
      </c>
      <c r="I31" s="28" t="s">
        <v>14</v>
      </c>
      <c r="J31" s="11">
        <v>2.5</v>
      </c>
      <c r="K31" s="11"/>
      <c r="L31" s="34">
        <f t="shared" si="0"/>
        <v>0</v>
      </c>
      <c r="M31" s="35" t="s">
        <v>165</v>
      </c>
    </row>
    <row r="32" spans="1:13" s="2" customFormat="1" ht="80.099999999999994" customHeight="1" x14ac:dyDescent="0.15">
      <c r="A32" s="10">
        <v>31</v>
      </c>
      <c r="B32" s="10" t="s">
        <v>11</v>
      </c>
      <c r="C32" s="10" t="s">
        <v>67</v>
      </c>
      <c r="D32" s="11" t="s">
        <v>15</v>
      </c>
      <c r="E32" s="34" t="s">
        <v>16</v>
      </c>
      <c r="F32" s="12"/>
      <c r="G32" s="13" t="s">
        <v>17</v>
      </c>
      <c r="H32" s="14" t="s">
        <v>13</v>
      </c>
      <c r="I32" s="14" t="s">
        <v>14</v>
      </c>
      <c r="J32" s="11">
        <v>11</v>
      </c>
      <c r="K32" s="11"/>
      <c r="L32" s="34">
        <f t="shared" si="0"/>
        <v>0</v>
      </c>
      <c r="M32" s="24" t="s">
        <v>161</v>
      </c>
    </row>
    <row r="33" spans="1:14" s="2" customFormat="1" ht="80.099999999999994" customHeight="1" x14ac:dyDescent="0.15">
      <c r="A33" s="10">
        <v>32</v>
      </c>
      <c r="B33" s="10" t="s">
        <v>11</v>
      </c>
      <c r="C33" s="10" t="s">
        <v>67</v>
      </c>
      <c r="D33" s="11" t="s">
        <v>15</v>
      </c>
      <c r="E33" s="34" t="s">
        <v>18</v>
      </c>
      <c r="F33" s="15"/>
      <c r="G33" s="34" t="s">
        <v>19</v>
      </c>
      <c r="H33" s="34" t="s">
        <v>13</v>
      </c>
      <c r="I33" s="34" t="s">
        <v>20</v>
      </c>
      <c r="J33" s="34">
        <v>2</v>
      </c>
      <c r="K33" s="34"/>
      <c r="L33" s="34">
        <f t="shared" si="0"/>
        <v>0</v>
      </c>
      <c r="M33" s="35" t="s">
        <v>21</v>
      </c>
    </row>
    <row r="34" spans="1:14" s="2" customFormat="1" ht="80.099999999999994" customHeight="1" x14ac:dyDescent="0.15">
      <c r="A34" s="10">
        <v>33</v>
      </c>
      <c r="B34" s="10" t="s">
        <v>11</v>
      </c>
      <c r="C34" s="10" t="s">
        <v>67</v>
      </c>
      <c r="D34" s="11" t="s">
        <v>68</v>
      </c>
      <c r="E34" s="11" t="s">
        <v>23</v>
      </c>
      <c r="F34" s="16"/>
      <c r="G34" s="34" t="s">
        <v>17</v>
      </c>
      <c r="H34" s="34" t="s">
        <v>13</v>
      </c>
      <c r="I34" s="34" t="s">
        <v>14</v>
      </c>
      <c r="J34" s="11">
        <v>5</v>
      </c>
      <c r="K34" s="11"/>
      <c r="L34" s="34">
        <f t="shared" si="0"/>
        <v>0</v>
      </c>
      <c r="M34" s="35" t="s">
        <v>162</v>
      </c>
    </row>
    <row r="35" spans="1:14" s="2" customFormat="1" ht="80.099999999999994" customHeight="1" x14ac:dyDescent="0.15">
      <c r="A35" s="10">
        <v>34</v>
      </c>
      <c r="B35" s="10" t="s">
        <v>11</v>
      </c>
      <c r="C35" s="10" t="s">
        <v>67</v>
      </c>
      <c r="D35" s="11" t="s">
        <v>68</v>
      </c>
      <c r="E35" s="34" t="s">
        <v>24</v>
      </c>
      <c r="F35" s="11"/>
      <c r="G35" s="34" t="s">
        <v>25</v>
      </c>
      <c r="H35" s="34" t="s">
        <v>13</v>
      </c>
      <c r="I35" s="34" t="s">
        <v>14</v>
      </c>
      <c r="J35" s="11">
        <v>5</v>
      </c>
      <c r="K35" s="11"/>
      <c r="L35" s="34">
        <f t="shared" si="0"/>
        <v>0</v>
      </c>
      <c r="M35" s="26" t="s">
        <v>163</v>
      </c>
    </row>
    <row r="36" spans="1:14" s="2" customFormat="1" ht="80.099999999999994" customHeight="1" x14ac:dyDescent="0.15">
      <c r="A36" s="10">
        <v>35</v>
      </c>
      <c r="B36" s="10" t="s">
        <v>11</v>
      </c>
      <c r="C36" s="10" t="s">
        <v>67</v>
      </c>
      <c r="D36" s="11" t="s">
        <v>68</v>
      </c>
      <c r="E36" s="34" t="s">
        <v>28</v>
      </c>
      <c r="F36" s="12"/>
      <c r="G36" s="34" t="s">
        <v>29</v>
      </c>
      <c r="H36" s="34" t="s">
        <v>13</v>
      </c>
      <c r="I36" s="11" t="s">
        <v>20</v>
      </c>
      <c r="J36" s="11">
        <v>7</v>
      </c>
      <c r="K36" s="11"/>
      <c r="L36" s="34">
        <f t="shared" si="0"/>
        <v>0</v>
      </c>
      <c r="M36" s="35" t="s">
        <v>160</v>
      </c>
    </row>
    <row r="37" spans="1:14" s="2" customFormat="1" ht="80.099999999999994" customHeight="1" x14ac:dyDescent="0.15">
      <c r="A37" s="10">
        <v>36</v>
      </c>
      <c r="B37" s="10" t="s">
        <v>11</v>
      </c>
      <c r="C37" s="10" t="s">
        <v>67</v>
      </c>
      <c r="D37" s="11" t="s">
        <v>69</v>
      </c>
      <c r="E37" s="34" t="s">
        <v>24</v>
      </c>
      <c r="F37" s="18"/>
      <c r="G37" s="34" t="s">
        <v>49</v>
      </c>
      <c r="H37" s="34" t="s">
        <v>13</v>
      </c>
      <c r="I37" s="34" t="s">
        <v>14</v>
      </c>
      <c r="J37" s="11">
        <v>6</v>
      </c>
      <c r="K37" s="11"/>
      <c r="L37" s="34">
        <f t="shared" si="0"/>
        <v>0</v>
      </c>
      <c r="M37" s="35" t="s">
        <v>50</v>
      </c>
    </row>
    <row r="38" spans="1:14" s="2" customFormat="1" ht="80.099999999999994" customHeight="1" x14ac:dyDescent="0.15">
      <c r="A38" s="10">
        <v>37</v>
      </c>
      <c r="B38" s="10" t="s">
        <v>11</v>
      </c>
      <c r="C38" s="10" t="s">
        <v>67</v>
      </c>
      <c r="D38" s="11" t="s">
        <v>69</v>
      </c>
      <c r="E38" s="11" t="s">
        <v>70</v>
      </c>
      <c r="F38" s="20"/>
      <c r="G38" s="34" t="s">
        <v>71</v>
      </c>
      <c r="H38" s="34" t="s">
        <v>13</v>
      </c>
      <c r="I38" s="34" t="s">
        <v>14</v>
      </c>
      <c r="J38" s="34">
        <v>6</v>
      </c>
      <c r="K38" s="34"/>
      <c r="L38" s="34">
        <f t="shared" si="0"/>
        <v>0</v>
      </c>
      <c r="M38" s="35" t="s">
        <v>166</v>
      </c>
    </row>
    <row r="39" spans="1:14" s="2" customFormat="1" ht="80.099999999999994" customHeight="1" x14ac:dyDescent="0.15">
      <c r="A39" s="10">
        <v>38</v>
      </c>
      <c r="B39" s="10" t="s">
        <v>11</v>
      </c>
      <c r="C39" s="10" t="s">
        <v>67</v>
      </c>
      <c r="D39" s="11" t="s">
        <v>72</v>
      </c>
      <c r="E39" s="34" t="s">
        <v>73</v>
      </c>
      <c r="F39" s="12"/>
      <c r="G39" s="34" t="s">
        <v>74</v>
      </c>
      <c r="H39" s="34" t="s">
        <v>13</v>
      </c>
      <c r="I39" s="28" t="s">
        <v>14</v>
      </c>
      <c r="J39" s="12">
        <v>1</v>
      </c>
      <c r="K39" s="12"/>
      <c r="L39" s="34">
        <f t="shared" si="0"/>
        <v>0</v>
      </c>
      <c r="M39" s="35" t="s">
        <v>167</v>
      </c>
    </row>
    <row r="40" spans="1:14" s="2" customFormat="1" ht="80.099999999999994" customHeight="1" x14ac:dyDescent="0.15">
      <c r="A40" s="10">
        <v>39</v>
      </c>
      <c r="B40" s="10" t="s">
        <v>11</v>
      </c>
      <c r="C40" s="10" t="s">
        <v>67</v>
      </c>
      <c r="D40" s="11" t="s">
        <v>75</v>
      </c>
      <c r="E40" s="34" t="s">
        <v>28</v>
      </c>
      <c r="F40" s="12"/>
      <c r="G40" s="34" t="s">
        <v>29</v>
      </c>
      <c r="H40" s="34" t="s">
        <v>13</v>
      </c>
      <c r="I40" s="11" t="s">
        <v>20</v>
      </c>
      <c r="J40" s="11">
        <v>11</v>
      </c>
      <c r="K40" s="11"/>
      <c r="L40" s="34">
        <f t="shared" si="0"/>
        <v>0</v>
      </c>
      <c r="M40" s="35" t="s">
        <v>160</v>
      </c>
    </row>
    <row r="41" spans="1:14" s="2" customFormat="1" ht="80.099999999999994" customHeight="1" x14ac:dyDescent="0.15">
      <c r="A41" s="10">
        <v>40</v>
      </c>
      <c r="B41" s="10" t="s">
        <v>11</v>
      </c>
      <c r="C41" s="10" t="s">
        <v>67</v>
      </c>
      <c r="D41" s="11" t="s">
        <v>76</v>
      </c>
      <c r="E41" s="34" t="s">
        <v>31</v>
      </c>
      <c r="F41" s="29"/>
      <c r="G41" s="34" t="s">
        <v>35</v>
      </c>
      <c r="H41" s="34" t="s">
        <v>13</v>
      </c>
      <c r="I41" s="28" t="s">
        <v>14</v>
      </c>
      <c r="J41" s="34">
        <v>2</v>
      </c>
      <c r="K41" s="34"/>
      <c r="L41" s="34">
        <f t="shared" si="0"/>
        <v>0</v>
      </c>
      <c r="M41" s="26" t="s">
        <v>164</v>
      </c>
    </row>
    <row r="42" spans="1:14" s="2" customFormat="1" ht="80.099999999999994" customHeight="1" x14ac:dyDescent="0.15">
      <c r="A42" s="10">
        <v>41</v>
      </c>
      <c r="B42" s="10" t="s">
        <v>11</v>
      </c>
      <c r="C42" s="10" t="s">
        <v>67</v>
      </c>
      <c r="D42" s="11" t="s">
        <v>76</v>
      </c>
      <c r="E42" s="34" t="s">
        <v>28</v>
      </c>
      <c r="F42" s="12"/>
      <c r="G42" s="34" t="s">
        <v>29</v>
      </c>
      <c r="H42" s="34" t="s">
        <v>13</v>
      </c>
      <c r="I42" s="11" t="s">
        <v>20</v>
      </c>
      <c r="J42" s="11">
        <v>2</v>
      </c>
      <c r="K42" s="11"/>
      <c r="L42" s="34">
        <f t="shared" si="0"/>
        <v>0</v>
      </c>
      <c r="M42" s="35" t="s">
        <v>160</v>
      </c>
    </row>
    <row r="43" spans="1:14" s="2" customFormat="1" ht="80.099999999999994" customHeight="1" x14ac:dyDescent="0.15">
      <c r="A43" s="10">
        <v>42</v>
      </c>
      <c r="B43" s="10" t="s">
        <v>11</v>
      </c>
      <c r="C43" s="10" t="s">
        <v>67</v>
      </c>
      <c r="D43" s="11" t="s">
        <v>76</v>
      </c>
      <c r="E43" s="34" t="s">
        <v>73</v>
      </c>
      <c r="F43" s="12"/>
      <c r="G43" s="34" t="s">
        <v>74</v>
      </c>
      <c r="H43" s="34" t="s">
        <v>13</v>
      </c>
      <c r="I43" s="28" t="s">
        <v>14</v>
      </c>
      <c r="J43" s="12">
        <v>1</v>
      </c>
      <c r="K43" s="12"/>
      <c r="L43" s="34">
        <f t="shared" si="0"/>
        <v>0</v>
      </c>
      <c r="M43" s="35" t="s">
        <v>167</v>
      </c>
    </row>
    <row r="44" spans="1:14" s="2" customFormat="1" ht="80.099999999999994" customHeight="1" x14ac:dyDescent="0.15">
      <c r="A44" s="10">
        <v>43</v>
      </c>
      <c r="B44" s="10" t="s">
        <v>11</v>
      </c>
      <c r="C44" s="10" t="s">
        <v>67</v>
      </c>
      <c r="D44" s="11" t="s">
        <v>76</v>
      </c>
      <c r="E44" s="34" t="s">
        <v>24</v>
      </c>
      <c r="F44" s="18"/>
      <c r="G44" s="34" t="s">
        <v>49</v>
      </c>
      <c r="H44" s="34" t="s">
        <v>13</v>
      </c>
      <c r="I44" s="34" t="s">
        <v>14</v>
      </c>
      <c r="J44" s="11">
        <v>6</v>
      </c>
      <c r="K44" s="11"/>
      <c r="L44" s="34">
        <f t="shared" si="0"/>
        <v>0</v>
      </c>
      <c r="M44" s="35" t="s">
        <v>50</v>
      </c>
    </row>
    <row r="45" spans="1:14" s="2" customFormat="1" ht="80.099999999999994" customHeight="1" x14ac:dyDescent="0.15">
      <c r="A45" s="10">
        <v>44</v>
      </c>
      <c r="B45" s="10" t="s">
        <v>11</v>
      </c>
      <c r="C45" s="10" t="s">
        <v>67</v>
      </c>
      <c r="D45" s="11" t="s">
        <v>77</v>
      </c>
      <c r="E45" s="34" t="s">
        <v>78</v>
      </c>
      <c r="F45" s="15"/>
      <c r="G45" s="34" t="s">
        <v>79</v>
      </c>
      <c r="H45" s="34" t="s">
        <v>13</v>
      </c>
      <c r="I45" s="34" t="s">
        <v>20</v>
      </c>
      <c r="J45" s="34">
        <v>2</v>
      </c>
      <c r="K45" s="34"/>
      <c r="L45" s="34">
        <f t="shared" si="0"/>
        <v>0</v>
      </c>
      <c r="M45" s="35" t="s">
        <v>80</v>
      </c>
    </row>
    <row r="46" spans="1:14" s="2" customFormat="1" ht="80.099999999999994" customHeight="1" x14ac:dyDescent="0.15">
      <c r="A46" s="10">
        <v>45</v>
      </c>
      <c r="B46" s="10" t="s">
        <v>11</v>
      </c>
      <c r="C46" s="10" t="s">
        <v>67</v>
      </c>
      <c r="D46" s="11" t="s">
        <v>81</v>
      </c>
      <c r="E46" s="34" t="s">
        <v>82</v>
      </c>
      <c r="F46" s="12"/>
      <c r="G46" s="34" t="s">
        <v>83</v>
      </c>
      <c r="H46" s="34" t="s">
        <v>13</v>
      </c>
      <c r="I46" s="11" t="s">
        <v>14</v>
      </c>
      <c r="J46" s="11">
        <v>6</v>
      </c>
      <c r="K46" s="11"/>
      <c r="L46" s="34">
        <f t="shared" si="0"/>
        <v>0</v>
      </c>
      <c r="M46" s="35" t="s">
        <v>84</v>
      </c>
      <c r="N46" s="30" t="s">
        <v>85</v>
      </c>
    </row>
    <row r="47" spans="1:14" s="2" customFormat="1" ht="80.099999999999994" customHeight="1" x14ac:dyDescent="0.15">
      <c r="A47" s="10">
        <v>46</v>
      </c>
      <c r="B47" s="10" t="s">
        <v>11</v>
      </c>
      <c r="C47" s="10" t="s">
        <v>67</v>
      </c>
      <c r="D47" s="11" t="s">
        <v>81</v>
      </c>
      <c r="E47" s="34" t="s">
        <v>86</v>
      </c>
      <c r="F47" s="12"/>
      <c r="G47" s="34" t="s">
        <v>87</v>
      </c>
      <c r="H47" s="34" t="s">
        <v>13</v>
      </c>
      <c r="I47" s="11" t="s">
        <v>14</v>
      </c>
      <c r="J47" s="11">
        <v>1</v>
      </c>
      <c r="K47" s="11"/>
      <c r="L47" s="34">
        <f t="shared" si="0"/>
        <v>0</v>
      </c>
      <c r="M47" s="35" t="s">
        <v>201</v>
      </c>
    </row>
    <row r="48" spans="1:14" s="2" customFormat="1" ht="80.099999999999994" customHeight="1" x14ac:dyDescent="0.15">
      <c r="A48" s="10">
        <v>47</v>
      </c>
      <c r="B48" s="10" t="s">
        <v>11</v>
      </c>
      <c r="C48" s="10" t="s">
        <v>67</v>
      </c>
      <c r="D48" s="11" t="s">
        <v>88</v>
      </c>
      <c r="E48" s="11" t="s">
        <v>23</v>
      </c>
      <c r="F48" s="16"/>
      <c r="G48" s="34" t="s">
        <v>17</v>
      </c>
      <c r="H48" s="34" t="s">
        <v>13</v>
      </c>
      <c r="I48" s="34" t="s">
        <v>14</v>
      </c>
      <c r="J48" s="11">
        <v>11</v>
      </c>
      <c r="K48" s="11"/>
      <c r="L48" s="34">
        <f t="shared" si="0"/>
        <v>0</v>
      </c>
      <c r="M48" s="35" t="s">
        <v>162</v>
      </c>
    </row>
    <row r="49" spans="1:13" s="2" customFormat="1" ht="80.099999999999994" customHeight="1" x14ac:dyDescent="0.15">
      <c r="A49" s="10">
        <v>48</v>
      </c>
      <c r="B49" s="10" t="s">
        <v>11</v>
      </c>
      <c r="C49" s="10" t="s">
        <v>67</v>
      </c>
      <c r="D49" s="11" t="s">
        <v>88</v>
      </c>
      <c r="E49" s="34" t="s">
        <v>28</v>
      </c>
      <c r="F49" s="12"/>
      <c r="G49" s="34" t="s">
        <v>29</v>
      </c>
      <c r="H49" s="34" t="s">
        <v>13</v>
      </c>
      <c r="I49" s="11" t="s">
        <v>20</v>
      </c>
      <c r="J49" s="11">
        <v>11</v>
      </c>
      <c r="K49" s="11"/>
      <c r="L49" s="34">
        <f t="shared" si="0"/>
        <v>0</v>
      </c>
      <c r="M49" s="35" t="s">
        <v>160</v>
      </c>
    </row>
    <row r="50" spans="1:13" s="2" customFormat="1" ht="80.099999999999994" customHeight="1" x14ac:dyDescent="0.15">
      <c r="A50" s="10">
        <v>49</v>
      </c>
      <c r="B50" s="10" t="s">
        <v>11</v>
      </c>
      <c r="C50" s="10" t="s">
        <v>67</v>
      </c>
      <c r="D50" s="11" t="s">
        <v>77</v>
      </c>
      <c r="E50" s="34" t="s">
        <v>78</v>
      </c>
      <c r="F50" s="15"/>
      <c r="G50" s="34" t="s">
        <v>79</v>
      </c>
      <c r="H50" s="34" t="s">
        <v>13</v>
      </c>
      <c r="I50" s="34" t="s">
        <v>20</v>
      </c>
      <c r="J50" s="34">
        <v>2</v>
      </c>
      <c r="K50" s="34"/>
      <c r="L50" s="34">
        <f t="shared" si="0"/>
        <v>0</v>
      </c>
      <c r="M50" s="35" t="s">
        <v>80</v>
      </c>
    </row>
    <row r="51" spans="1:13" s="2" customFormat="1" ht="80.099999999999994" customHeight="1" x14ac:dyDescent="0.15">
      <c r="A51" s="10">
        <v>50</v>
      </c>
      <c r="B51" s="10" t="s">
        <v>11</v>
      </c>
      <c r="C51" s="10" t="s">
        <v>67</v>
      </c>
      <c r="D51" s="11" t="s">
        <v>63</v>
      </c>
      <c r="E51" s="21" t="s">
        <v>64</v>
      </c>
      <c r="F51" s="22"/>
      <c r="G51" s="22" t="s">
        <v>65</v>
      </c>
      <c r="H51" s="34" t="s">
        <v>13</v>
      </c>
      <c r="I51" s="28" t="s">
        <v>14</v>
      </c>
      <c r="J51" s="11">
        <v>2</v>
      </c>
      <c r="K51" s="11"/>
      <c r="L51" s="34">
        <f t="shared" si="0"/>
        <v>0</v>
      </c>
      <c r="M51" s="35" t="s">
        <v>165</v>
      </c>
    </row>
    <row r="52" spans="1:13" s="2" customFormat="1" ht="80.099999999999994" customHeight="1" x14ac:dyDescent="0.15">
      <c r="A52" s="10">
        <v>51</v>
      </c>
      <c r="B52" s="10" t="s">
        <v>11</v>
      </c>
      <c r="C52" s="10" t="s">
        <v>67</v>
      </c>
      <c r="D52" s="11" t="s">
        <v>66</v>
      </c>
      <c r="E52" s="21" t="s">
        <v>64</v>
      </c>
      <c r="F52" s="22"/>
      <c r="G52" s="22" t="s">
        <v>65</v>
      </c>
      <c r="H52" s="34" t="s">
        <v>13</v>
      </c>
      <c r="I52" s="28" t="s">
        <v>14</v>
      </c>
      <c r="J52" s="11">
        <v>2</v>
      </c>
      <c r="K52" s="11"/>
      <c r="L52" s="34">
        <f t="shared" si="0"/>
        <v>0</v>
      </c>
      <c r="M52" s="35" t="s">
        <v>165</v>
      </c>
    </row>
    <row r="53" spans="1:13" s="2" customFormat="1" ht="80.099999999999994" customHeight="1" x14ac:dyDescent="0.15">
      <c r="A53" s="10">
        <v>52</v>
      </c>
      <c r="B53" s="10" t="s">
        <v>11</v>
      </c>
      <c r="C53" s="10" t="s">
        <v>67</v>
      </c>
      <c r="D53" s="11" t="s">
        <v>52</v>
      </c>
      <c r="E53" s="34" t="s">
        <v>24</v>
      </c>
      <c r="F53" s="18"/>
      <c r="G53" s="34" t="s">
        <v>49</v>
      </c>
      <c r="H53" s="34" t="s">
        <v>13</v>
      </c>
      <c r="I53" s="34" t="s">
        <v>14</v>
      </c>
      <c r="J53" s="11">
        <v>3</v>
      </c>
      <c r="K53" s="11"/>
      <c r="L53" s="34">
        <f t="shared" si="0"/>
        <v>0</v>
      </c>
      <c r="M53" s="35" t="s">
        <v>50</v>
      </c>
    </row>
    <row r="54" spans="1:13" s="2" customFormat="1" ht="80.099999999999994" customHeight="1" x14ac:dyDescent="0.15">
      <c r="A54" s="10">
        <v>53</v>
      </c>
      <c r="B54" s="10" t="s">
        <v>11</v>
      </c>
      <c r="C54" s="10" t="s">
        <v>67</v>
      </c>
      <c r="D54" s="51" t="s">
        <v>52</v>
      </c>
      <c r="E54" s="34" t="s">
        <v>89</v>
      </c>
      <c r="F54" s="49"/>
      <c r="G54" s="34" t="s">
        <v>90</v>
      </c>
      <c r="H54" s="34" t="s">
        <v>13</v>
      </c>
      <c r="I54" s="34" t="s">
        <v>91</v>
      </c>
      <c r="J54" s="34">
        <v>3.4</v>
      </c>
      <c r="K54" s="34"/>
      <c r="L54" s="34">
        <f t="shared" si="0"/>
        <v>0</v>
      </c>
      <c r="M54" s="54" t="s">
        <v>189</v>
      </c>
    </row>
    <row r="55" spans="1:13" s="2" customFormat="1" ht="80.099999999999994" customHeight="1" x14ac:dyDescent="0.15">
      <c r="A55" s="10">
        <v>54</v>
      </c>
      <c r="B55" s="10" t="s">
        <v>11</v>
      </c>
      <c r="C55" s="10" t="s">
        <v>67</v>
      </c>
      <c r="D55" s="52"/>
      <c r="E55" s="34" t="s">
        <v>93</v>
      </c>
      <c r="F55" s="49"/>
      <c r="G55" s="34" t="s">
        <v>94</v>
      </c>
      <c r="H55" s="34" t="s">
        <v>13</v>
      </c>
      <c r="I55" s="34" t="s">
        <v>91</v>
      </c>
      <c r="J55" s="34">
        <v>3.6</v>
      </c>
      <c r="K55" s="34"/>
      <c r="L55" s="34">
        <f t="shared" si="0"/>
        <v>0</v>
      </c>
      <c r="M55" s="54"/>
    </row>
    <row r="56" spans="1:13" s="2" customFormat="1" ht="80.099999999999994" customHeight="1" x14ac:dyDescent="0.15">
      <c r="A56" s="10">
        <v>55</v>
      </c>
      <c r="B56" s="10" t="s">
        <v>11</v>
      </c>
      <c r="C56" s="10" t="s">
        <v>67</v>
      </c>
      <c r="D56" s="52"/>
      <c r="E56" s="34" t="s">
        <v>95</v>
      </c>
      <c r="F56" s="49"/>
      <c r="G56" s="34" t="s">
        <v>96</v>
      </c>
      <c r="H56" s="34" t="s">
        <v>13</v>
      </c>
      <c r="I56" s="34" t="s">
        <v>91</v>
      </c>
      <c r="J56" s="34">
        <v>3.4</v>
      </c>
      <c r="K56" s="34"/>
      <c r="L56" s="34">
        <f t="shared" si="0"/>
        <v>0</v>
      </c>
      <c r="M56" s="54"/>
    </row>
    <row r="57" spans="1:13" s="2" customFormat="1" ht="80.099999999999994" customHeight="1" x14ac:dyDescent="0.15">
      <c r="A57" s="10">
        <v>56</v>
      </c>
      <c r="B57" s="10" t="s">
        <v>11</v>
      </c>
      <c r="C57" s="10" t="s">
        <v>67</v>
      </c>
      <c r="D57" s="52"/>
      <c r="E57" s="34" t="s">
        <v>97</v>
      </c>
      <c r="F57" s="49"/>
      <c r="G57" s="34" t="s">
        <v>98</v>
      </c>
      <c r="H57" s="34" t="s">
        <v>13</v>
      </c>
      <c r="I57" s="16" t="s">
        <v>40</v>
      </c>
      <c r="J57" s="34">
        <v>1</v>
      </c>
      <c r="K57" s="34"/>
      <c r="L57" s="34">
        <f t="shared" si="0"/>
        <v>0</v>
      </c>
      <c r="M57" s="54"/>
    </row>
    <row r="58" spans="1:13" s="2" customFormat="1" ht="80.099999999999994" customHeight="1" x14ac:dyDescent="0.15">
      <c r="A58" s="10">
        <v>57</v>
      </c>
      <c r="B58" s="10" t="s">
        <v>11</v>
      </c>
      <c r="C58" s="10" t="s">
        <v>67</v>
      </c>
      <c r="D58" s="52"/>
      <c r="E58" s="34" t="s">
        <v>99</v>
      </c>
      <c r="F58" s="49"/>
      <c r="G58" s="34" t="s">
        <v>98</v>
      </c>
      <c r="H58" s="34" t="s">
        <v>13</v>
      </c>
      <c r="I58" s="16" t="s">
        <v>40</v>
      </c>
      <c r="J58" s="34">
        <v>1</v>
      </c>
      <c r="K58" s="34"/>
      <c r="L58" s="34">
        <f t="shared" si="0"/>
        <v>0</v>
      </c>
      <c r="M58" s="54"/>
    </row>
    <row r="59" spans="1:13" s="2" customFormat="1" ht="80.099999999999994" customHeight="1" x14ac:dyDescent="0.15">
      <c r="A59" s="10">
        <v>58</v>
      </c>
      <c r="B59" s="10" t="s">
        <v>11</v>
      </c>
      <c r="C59" s="10" t="s">
        <v>67</v>
      </c>
      <c r="D59" s="53"/>
      <c r="E59" s="34" t="s">
        <v>194</v>
      </c>
      <c r="F59" s="49"/>
      <c r="G59" s="34" t="s">
        <v>98</v>
      </c>
      <c r="H59" s="34" t="s">
        <v>13</v>
      </c>
      <c r="I59" s="16" t="s">
        <v>40</v>
      </c>
      <c r="J59" s="34">
        <v>1</v>
      </c>
      <c r="K59" s="34"/>
      <c r="L59" s="34">
        <f t="shared" si="0"/>
        <v>0</v>
      </c>
      <c r="M59" s="54"/>
    </row>
    <row r="60" spans="1:13" s="2" customFormat="1" ht="80.099999999999994" customHeight="1" x14ac:dyDescent="0.15">
      <c r="A60" s="10">
        <v>59</v>
      </c>
      <c r="B60" s="10" t="s">
        <v>11</v>
      </c>
      <c r="C60" s="10" t="s">
        <v>67</v>
      </c>
      <c r="D60" s="11" t="s">
        <v>33</v>
      </c>
      <c r="E60" s="34" t="s">
        <v>73</v>
      </c>
      <c r="F60" s="12"/>
      <c r="G60" s="34" t="s">
        <v>74</v>
      </c>
      <c r="H60" s="34" t="s">
        <v>13</v>
      </c>
      <c r="I60" s="28" t="s">
        <v>14</v>
      </c>
      <c r="J60" s="12">
        <v>2</v>
      </c>
      <c r="K60" s="12"/>
      <c r="L60" s="34">
        <f t="shared" si="0"/>
        <v>0</v>
      </c>
      <c r="M60" s="35" t="s">
        <v>167</v>
      </c>
    </row>
    <row r="61" spans="1:13" s="2" customFormat="1" ht="80.099999999999994" customHeight="1" x14ac:dyDescent="0.15">
      <c r="A61" s="10">
        <v>60</v>
      </c>
      <c r="B61" s="10" t="s">
        <v>11</v>
      </c>
      <c r="C61" s="10" t="s">
        <v>67</v>
      </c>
      <c r="D61" s="16" t="s">
        <v>100</v>
      </c>
      <c r="E61" s="34" t="s">
        <v>24</v>
      </c>
      <c r="F61" s="18"/>
      <c r="G61" s="34" t="s">
        <v>49</v>
      </c>
      <c r="H61" s="34" t="s">
        <v>13</v>
      </c>
      <c r="I61" s="34" t="s">
        <v>14</v>
      </c>
      <c r="J61" s="11">
        <v>6</v>
      </c>
      <c r="K61" s="11"/>
      <c r="L61" s="34">
        <f t="shared" si="0"/>
        <v>0</v>
      </c>
      <c r="M61" s="35" t="s">
        <v>50</v>
      </c>
    </row>
    <row r="62" spans="1:13" s="2" customFormat="1" ht="80.099999999999994" customHeight="1" x14ac:dyDescent="0.15">
      <c r="A62" s="10">
        <v>61</v>
      </c>
      <c r="B62" s="10" t="s">
        <v>11</v>
      </c>
      <c r="C62" s="10" t="s">
        <v>67</v>
      </c>
      <c r="D62" s="16" t="s">
        <v>100</v>
      </c>
      <c r="E62" s="11" t="s">
        <v>70</v>
      </c>
      <c r="F62" s="20"/>
      <c r="G62" s="34" t="s">
        <v>71</v>
      </c>
      <c r="H62" s="34" t="s">
        <v>13</v>
      </c>
      <c r="I62" s="34" t="s">
        <v>14</v>
      </c>
      <c r="J62" s="34">
        <v>6</v>
      </c>
      <c r="K62" s="34"/>
      <c r="L62" s="34">
        <f t="shared" si="0"/>
        <v>0</v>
      </c>
      <c r="M62" s="35" t="s">
        <v>166</v>
      </c>
    </row>
    <row r="63" spans="1:13" s="2" customFormat="1" ht="107.25" customHeight="1" x14ac:dyDescent="0.15">
      <c r="A63" s="10">
        <v>62</v>
      </c>
      <c r="B63" s="10" t="s">
        <v>11</v>
      </c>
      <c r="C63" s="10" t="s">
        <v>67</v>
      </c>
      <c r="D63" s="11" t="s">
        <v>101</v>
      </c>
      <c r="E63" s="34" t="s">
        <v>43</v>
      </c>
      <c r="F63" s="34"/>
      <c r="G63" s="14" t="s">
        <v>44</v>
      </c>
      <c r="H63" s="34" t="s">
        <v>13</v>
      </c>
      <c r="I63" s="40" t="s">
        <v>40</v>
      </c>
      <c r="J63" s="13">
        <v>1</v>
      </c>
      <c r="K63" s="13"/>
      <c r="L63" s="34">
        <f t="shared" si="0"/>
        <v>0</v>
      </c>
      <c r="M63" s="35" t="s">
        <v>186</v>
      </c>
    </row>
    <row r="64" spans="1:13" s="2" customFormat="1" ht="126.75" customHeight="1" x14ac:dyDescent="0.15">
      <c r="A64" s="10">
        <v>63</v>
      </c>
      <c r="B64" s="10" t="s">
        <v>11</v>
      </c>
      <c r="C64" s="10" t="s">
        <v>67</v>
      </c>
      <c r="D64" s="11" t="s">
        <v>101</v>
      </c>
      <c r="E64" s="34" t="s">
        <v>45</v>
      </c>
      <c r="F64" s="34"/>
      <c r="G64" s="41" t="s">
        <v>46</v>
      </c>
      <c r="H64" s="34" t="s">
        <v>13</v>
      </c>
      <c r="I64" s="39" t="s">
        <v>40</v>
      </c>
      <c r="J64" s="13">
        <v>1</v>
      </c>
      <c r="K64" s="13"/>
      <c r="L64" s="34">
        <f t="shared" si="0"/>
        <v>0</v>
      </c>
      <c r="M64" s="35" t="s">
        <v>188</v>
      </c>
    </row>
    <row r="65" spans="1:13" s="2" customFormat="1" ht="96" customHeight="1" x14ac:dyDescent="0.15">
      <c r="A65" s="10">
        <v>64</v>
      </c>
      <c r="B65" s="10" t="s">
        <v>11</v>
      </c>
      <c r="C65" s="10" t="s">
        <v>67</v>
      </c>
      <c r="D65" s="11" t="s">
        <v>101</v>
      </c>
      <c r="E65" s="34" t="s">
        <v>38</v>
      </c>
      <c r="F65" s="34"/>
      <c r="G65" s="17" t="s">
        <v>39</v>
      </c>
      <c r="H65" s="34" t="s">
        <v>13</v>
      </c>
      <c r="I65" s="39" t="s">
        <v>40</v>
      </c>
      <c r="J65" s="27">
        <v>1</v>
      </c>
      <c r="K65" s="27"/>
      <c r="L65" s="34">
        <f t="shared" si="0"/>
        <v>0</v>
      </c>
      <c r="M65" s="35" t="s">
        <v>41</v>
      </c>
    </row>
    <row r="66" spans="1:13" s="2" customFormat="1" ht="80.099999999999994" customHeight="1" x14ac:dyDescent="0.15">
      <c r="A66" s="10">
        <v>65</v>
      </c>
      <c r="B66" s="10" t="s">
        <v>11</v>
      </c>
      <c r="C66" s="10" t="s">
        <v>67</v>
      </c>
      <c r="D66" s="16" t="s">
        <v>22</v>
      </c>
      <c r="E66" s="11" t="s">
        <v>23</v>
      </c>
      <c r="F66" s="16"/>
      <c r="G66" s="34" t="s">
        <v>17</v>
      </c>
      <c r="H66" s="34" t="s">
        <v>13</v>
      </c>
      <c r="I66" s="34" t="s">
        <v>14</v>
      </c>
      <c r="J66" s="11">
        <v>12</v>
      </c>
      <c r="K66" s="11"/>
      <c r="L66" s="34">
        <f t="shared" ref="L66:L129" si="1">K66*J66</f>
        <v>0</v>
      </c>
      <c r="M66" s="35" t="s">
        <v>162</v>
      </c>
    </row>
    <row r="67" spans="1:13" s="2" customFormat="1" ht="80.099999999999994" customHeight="1" x14ac:dyDescent="0.15">
      <c r="A67" s="10">
        <v>66</v>
      </c>
      <c r="B67" s="10" t="s">
        <v>11</v>
      </c>
      <c r="C67" s="10" t="s">
        <v>67</v>
      </c>
      <c r="D67" s="11" t="s">
        <v>22</v>
      </c>
      <c r="E67" s="34" t="s">
        <v>28</v>
      </c>
      <c r="F67" s="12"/>
      <c r="G67" s="34" t="s">
        <v>29</v>
      </c>
      <c r="H67" s="34" t="s">
        <v>13</v>
      </c>
      <c r="I67" s="11" t="s">
        <v>20</v>
      </c>
      <c r="J67" s="11">
        <v>12</v>
      </c>
      <c r="K67" s="11"/>
      <c r="L67" s="34">
        <f t="shared" si="1"/>
        <v>0</v>
      </c>
      <c r="M67" s="35" t="s">
        <v>160</v>
      </c>
    </row>
    <row r="68" spans="1:13" s="2" customFormat="1" ht="80.099999999999994" customHeight="1" x14ac:dyDescent="0.15">
      <c r="A68" s="10">
        <v>67</v>
      </c>
      <c r="B68" s="10" t="s">
        <v>11</v>
      </c>
      <c r="C68" s="10" t="s">
        <v>67</v>
      </c>
      <c r="D68" s="11" t="s">
        <v>102</v>
      </c>
      <c r="E68" s="34" t="s">
        <v>73</v>
      </c>
      <c r="F68" s="12"/>
      <c r="G68" s="34" t="s">
        <v>74</v>
      </c>
      <c r="H68" s="34" t="s">
        <v>13</v>
      </c>
      <c r="I68" s="28" t="s">
        <v>14</v>
      </c>
      <c r="J68" s="12">
        <v>1</v>
      </c>
      <c r="K68" s="12"/>
      <c r="L68" s="34">
        <f t="shared" si="1"/>
        <v>0</v>
      </c>
      <c r="M68" s="35" t="s">
        <v>167</v>
      </c>
    </row>
    <row r="69" spans="1:13" s="2" customFormat="1" ht="80.099999999999994" customHeight="1" x14ac:dyDescent="0.15">
      <c r="A69" s="10">
        <v>68</v>
      </c>
      <c r="B69" s="10" t="s">
        <v>11</v>
      </c>
      <c r="C69" s="10" t="s">
        <v>67</v>
      </c>
      <c r="D69" s="11" t="s">
        <v>103</v>
      </c>
      <c r="E69" s="34" t="s">
        <v>73</v>
      </c>
      <c r="F69" s="12"/>
      <c r="G69" s="34" t="s">
        <v>74</v>
      </c>
      <c r="H69" s="34" t="s">
        <v>13</v>
      </c>
      <c r="I69" s="28" t="s">
        <v>14</v>
      </c>
      <c r="J69" s="12">
        <v>8</v>
      </c>
      <c r="K69" s="12"/>
      <c r="L69" s="34">
        <f t="shared" si="1"/>
        <v>0</v>
      </c>
      <c r="M69" s="35" t="s">
        <v>167</v>
      </c>
    </row>
    <row r="70" spans="1:13" s="2" customFormat="1" ht="80.099999999999994" customHeight="1" x14ac:dyDescent="0.15">
      <c r="A70" s="10">
        <v>69</v>
      </c>
      <c r="B70" s="10" t="s">
        <v>11</v>
      </c>
      <c r="C70" s="10" t="s">
        <v>67</v>
      </c>
      <c r="D70" s="16" t="s">
        <v>22</v>
      </c>
      <c r="E70" s="11" t="s">
        <v>23</v>
      </c>
      <c r="F70" s="16"/>
      <c r="G70" s="34" t="s">
        <v>17</v>
      </c>
      <c r="H70" s="34" t="s">
        <v>13</v>
      </c>
      <c r="I70" s="34" t="s">
        <v>14</v>
      </c>
      <c r="J70" s="11">
        <v>12</v>
      </c>
      <c r="K70" s="11"/>
      <c r="L70" s="34">
        <f t="shared" si="1"/>
        <v>0</v>
      </c>
      <c r="M70" s="35" t="s">
        <v>162</v>
      </c>
    </row>
    <row r="71" spans="1:13" s="2" customFormat="1" ht="80.099999999999994" customHeight="1" x14ac:dyDescent="0.15">
      <c r="A71" s="10">
        <v>70</v>
      </c>
      <c r="B71" s="10" t="s">
        <v>11</v>
      </c>
      <c r="C71" s="10" t="s">
        <v>67</v>
      </c>
      <c r="D71" s="11" t="s">
        <v>22</v>
      </c>
      <c r="E71" s="34" t="s">
        <v>28</v>
      </c>
      <c r="F71" s="12"/>
      <c r="G71" s="34" t="s">
        <v>29</v>
      </c>
      <c r="H71" s="34" t="s">
        <v>13</v>
      </c>
      <c r="I71" s="11" t="s">
        <v>20</v>
      </c>
      <c r="J71" s="11">
        <v>12</v>
      </c>
      <c r="K71" s="11"/>
      <c r="L71" s="34">
        <f t="shared" si="1"/>
        <v>0</v>
      </c>
      <c r="M71" s="35" t="s">
        <v>160</v>
      </c>
    </row>
    <row r="72" spans="1:13" s="2" customFormat="1" ht="80.099999999999994" customHeight="1" x14ac:dyDescent="0.15">
      <c r="A72" s="10">
        <v>71</v>
      </c>
      <c r="B72" s="10" t="s">
        <v>11</v>
      </c>
      <c r="C72" s="10" t="s">
        <v>67</v>
      </c>
      <c r="D72" s="11" t="s">
        <v>104</v>
      </c>
      <c r="E72" s="11" t="s">
        <v>23</v>
      </c>
      <c r="F72" s="16"/>
      <c r="G72" s="34" t="s">
        <v>35</v>
      </c>
      <c r="H72" s="34" t="s">
        <v>13</v>
      </c>
      <c r="I72" s="34" t="s">
        <v>14</v>
      </c>
      <c r="J72" s="11">
        <v>8</v>
      </c>
      <c r="K72" s="11"/>
      <c r="L72" s="34">
        <f t="shared" si="1"/>
        <v>0</v>
      </c>
      <c r="M72" s="35" t="s">
        <v>162</v>
      </c>
    </row>
    <row r="73" spans="1:13" s="2" customFormat="1" ht="80.099999999999994" customHeight="1" x14ac:dyDescent="0.15">
      <c r="A73" s="10">
        <v>72</v>
      </c>
      <c r="B73" s="10" t="s">
        <v>11</v>
      </c>
      <c r="C73" s="10" t="s">
        <v>67</v>
      </c>
      <c r="D73" s="11" t="s">
        <v>104</v>
      </c>
      <c r="E73" s="34" t="s">
        <v>105</v>
      </c>
      <c r="F73" s="12"/>
      <c r="G73" s="34" t="s">
        <v>87</v>
      </c>
      <c r="H73" s="34" t="s">
        <v>13</v>
      </c>
      <c r="I73" s="34" t="s">
        <v>14</v>
      </c>
      <c r="J73" s="11">
        <v>1</v>
      </c>
      <c r="K73" s="11"/>
      <c r="L73" s="34">
        <f t="shared" si="1"/>
        <v>0</v>
      </c>
      <c r="M73" s="25" t="s">
        <v>199</v>
      </c>
    </row>
    <row r="74" spans="1:13" s="2" customFormat="1" ht="80.099999999999994" customHeight="1" x14ac:dyDescent="0.15">
      <c r="A74" s="10">
        <v>73</v>
      </c>
      <c r="B74" s="10" t="s">
        <v>11</v>
      </c>
      <c r="C74" s="10" t="s">
        <v>67</v>
      </c>
      <c r="D74" s="11" t="s">
        <v>104</v>
      </c>
      <c r="E74" s="34" t="s">
        <v>28</v>
      </c>
      <c r="F74" s="12"/>
      <c r="G74" s="34" t="s">
        <v>29</v>
      </c>
      <c r="H74" s="34" t="s">
        <v>13</v>
      </c>
      <c r="I74" s="11" t="s">
        <v>20</v>
      </c>
      <c r="J74" s="11">
        <v>5</v>
      </c>
      <c r="K74" s="11"/>
      <c r="L74" s="34">
        <f t="shared" si="1"/>
        <v>0</v>
      </c>
      <c r="M74" s="35" t="s">
        <v>160</v>
      </c>
    </row>
    <row r="75" spans="1:13" s="2" customFormat="1" ht="80.099999999999994" customHeight="1" x14ac:dyDescent="0.15">
      <c r="A75" s="10">
        <v>74</v>
      </c>
      <c r="B75" s="10" t="s">
        <v>11</v>
      </c>
      <c r="C75" s="10" t="s">
        <v>67</v>
      </c>
      <c r="D75" s="11" t="s">
        <v>106</v>
      </c>
      <c r="E75" s="34" t="s">
        <v>82</v>
      </c>
      <c r="F75" s="34"/>
      <c r="G75" s="34" t="s">
        <v>107</v>
      </c>
      <c r="H75" s="34" t="s">
        <v>13</v>
      </c>
      <c r="I75" s="34" t="s">
        <v>14</v>
      </c>
      <c r="J75" s="11">
        <v>6</v>
      </c>
      <c r="K75" s="11"/>
      <c r="L75" s="34">
        <f t="shared" si="1"/>
        <v>0</v>
      </c>
      <c r="M75" s="35" t="s">
        <v>84</v>
      </c>
    </row>
    <row r="76" spans="1:13" s="2" customFormat="1" ht="80.099999999999994" customHeight="1" x14ac:dyDescent="0.15">
      <c r="A76" s="10">
        <v>75</v>
      </c>
      <c r="B76" s="10" t="s">
        <v>11</v>
      </c>
      <c r="C76" s="10" t="s">
        <v>67</v>
      </c>
      <c r="D76" s="11" t="s">
        <v>108</v>
      </c>
      <c r="E76" s="34" t="s">
        <v>109</v>
      </c>
      <c r="F76" s="15"/>
      <c r="G76" s="34" t="s">
        <v>110</v>
      </c>
      <c r="H76" s="34" t="s">
        <v>13</v>
      </c>
      <c r="I76" s="34" t="s">
        <v>14</v>
      </c>
      <c r="J76" s="34">
        <v>3</v>
      </c>
      <c r="K76" s="34"/>
      <c r="L76" s="34">
        <f t="shared" si="1"/>
        <v>0</v>
      </c>
      <c r="M76" s="35" t="s">
        <v>215</v>
      </c>
    </row>
    <row r="77" spans="1:13" s="2" customFormat="1" ht="80.099999999999994" customHeight="1" x14ac:dyDescent="0.15">
      <c r="A77" s="10">
        <v>76</v>
      </c>
      <c r="B77" s="10" t="s">
        <v>11</v>
      </c>
      <c r="C77" s="10" t="s">
        <v>67</v>
      </c>
      <c r="D77" s="51" t="s">
        <v>111</v>
      </c>
      <c r="E77" s="34" t="s">
        <v>89</v>
      </c>
      <c r="F77" s="49"/>
      <c r="G77" s="34" t="s">
        <v>90</v>
      </c>
      <c r="H77" s="34" t="s">
        <v>13</v>
      </c>
      <c r="I77" s="44" t="s">
        <v>91</v>
      </c>
      <c r="J77" s="34">
        <v>3.4</v>
      </c>
      <c r="K77" s="34"/>
      <c r="L77" s="34">
        <f t="shared" si="1"/>
        <v>0</v>
      </c>
      <c r="M77" s="54" t="s">
        <v>190</v>
      </c>
    </row>
    <row r="78" spans="1:13" s="2" customFormat="1" ht="80.099999999999994" customHeight="1" x14ac:dyDescent="0.15">
      <c r="A78" s="10">
        <v>77</v>
      </c>
      <c r="B78" s="10" t="s">
        <v>11</v>
      </c>
      <c r="C78" s="10" t="s">
        <v>67</v>
      </c>
      <c r="D78" s="52"/>
      <c r="E78" s="34" t="s">
        <v>93</v>
      </c>
      <c r="F78" s="49"/>
      <c r="G78" s="34" t="s">
        <v>94</v>
      </c>
      <c r="H78" s="34" t="s">
        <v>13</v>
      </c>
      <c r="I78" s="45" t="s">
        <v>91</v>
      </c>
      <c r="J78" s="34">
        <v>3.4</v>
      </c>
      <c r="K78" s="34"/>
      <c r="L78" s="34">
        <f t="shared" si="1"/>
        <v>0</v>
      </c>
      <c r="M78" s="54"/>
    </row>
    <row r="79" spans="1:13" s="2" customFormat="1" ht="80.099999999999994" customHeight="1" x14ac:dyDescent="0.15">
      <c r="A79" s="10">
        <v>78</v>
      </c>
      <c r="B79" s="10" t="s">
        <v>11</v>
      </c>
      <c r="C79" s="10" t="s">
        <v>67</v>
      </c>
      <c r="D79" s="52"/>
      <c r="E79" s="34" t="s">
        <v>95</v>
      </c>
      <c r="F79" s="49"/>
      <c r="G79" s="34" t="s">
        <v>96</v>
      </c>
      <c r="H79" s="34" t="s">
        <v>13</v>
      </c>
      <c r="I79" s="45" t="s">
        <v>91</v>
      </c>
      <c r="J79" s="34">
        <v>3.4</v>
      </c>
      <c r="K79" s="34"/>
      <c r="L79" s="34">
        <f t="shared" si="1"/>
        <v>0</v>
      </c>
      <c r="M79" s="54"/>
    </row>
    <row r="80" spans="1:13" s="2" customFormat="1" ht="80.099999999999994" customHeight="1" x14ac:dyDescent="0.15">
      <c r="A80" s="10">
        <v>79</v>
      </c>
      <c r="B80" s="10" t="s">
        <v>11</v>
      </c>
      <c r="C80" s="10" t="s">
        <v>67</v>
      </c>
      <c r="D80" s="52"/>
      <c r="E80" s="34" t="s">
        <v>97</v>
      </c>
      <c r="F80" s="49"/>
      <c r="G80" s="34" t="s">
        <v>98</v>
      </c>
      <c r="H80" s="34" t="s">
        <v>13</v>
      </c>
      <c r="I80" s="46" t="s">
        <v>40</v>
      </c>
      <c r="J80" s="34">
        <v>1</v>
      </c>
      <c r="K80" s="34"/>
      <c r="L80" s="34">
        <f t="shared" si="1"/>
        <v>0</v>
      </c>
      <c r="M80" s="54"/>
    </row>
    <row r="81" spans="1:13" s="2" customFormat="1" ht="80.099999999999994" customHeight="1" x14ac:dyDescent="0.15">
      <c r="A81" s="10">
        <v>80</v>
      </c>
      <c r="B81" s="10" t="s">
        <v>11</v>
      </c>
      <c r="C81" s="10" t="s">
        <v>67</v>
      </c>
      <c r="D81" s="52"/>
      <c r="E81" s="34" t="s">
        <v>99</v>
      </c>
      <c r="F81" s="49"/>
      <c r="G81" s="34" t="s">
        <v>98</v>
      </c>
      <c r="H81" s="34" t="s">
        <v>13</v>
      </c>
      <c r="I81" s="46" t="s">
        <v>40</v>
      </c>
      <c r="J81" s="34">
        <v>1</v>
      </c>
      <c r="K81" s="34"/>
      <c r="L81" s="34">
        <f t="shared" si="1"/>
        <v>0</v>
      </c>
      <c r="M81" s="54"/>
    </row>
    <row r="82" spans="1:13" s="2" customFormat="1" ht="80.099999999999994" customHeight="1" x14ac:dyDescent="0.15">
      <c r="A82" s="10">
        <v>81</v>
      </c>
      <c r="B82" s="10" t="s">
        <v>11</v>
      </c>
      <c r="C82" s="10" t="s">
        <v>67</v>
      </c>
      <c r="D82" s="53"/>
      <c r="E82" s="34" t="s">
        <v>194</v>
      </c>
      <c r="F82" s="49"/>
      <c r="G82" s="34" t="s">
        <v>98</v>
      </c>
      <c r="H82" s="34" t="s">
        <v>13</v>
      </c>
      <c r="I82" s="46" t="s">
        <v>40</v>
      </c>
      <c r="J82" s="34">
        <v>1</v>
      </c>
      <c r="K82" s="34"/>
      <c r="L82" s="34">
        <f t="shared" si="1"/>
        <v>0</v>
      </c>
      <c r="M82" s="54"/>
    </row>
    <row r="83" spans="1:13" s="2" customFormat="1" ht="80.099999999999994" customHeight="1" x14ac:dyDescent="0.15">
      <c r="A83" s="10">
        <v>82</v>
      </c>
      <c r="B83" s="10" t="s">
        <v>11</v>
      </c>
      <c r="C83" s="10" t="s">
        <v>67</v>
      </c>
      <c r="D83" s="37" t="s">
        <v>112</v>
      </c>
      <c r="E83" s="11" t="s">
        <v>23</v>
      </c>
      <c r="F83" s="16"/>
      <c r="G83" s="34" t="s">
        <v>17</v>
      </c>
      <c r="H83" s="34" t="s">
        <v>13</v>
      </c>
      <c r="I83" s="34" t="s">
        <v>14</v>
      </c>
      <c r="J83" s="11">
        <v>2</v>
      </c>
      <c r="K83" s="11"/>
      <c r="L83" s="34">
        <f t="shared" si="1"/>
        <v>0</v>
      </c>
      <c r="M83" s="35" t="s">
        <v>162</v>
      </c>
    </row>
    <row r="84" spans="1:13" s="2" customFormat="1" ht="80.099999999999994" customHeight="1" x14ac:dyDescent="0.15">
      <c r="A84" s="10">
        <v>83</v>
      </c>
      <c r="B84" s="10" t="s">
        <v>11</v>
      </c>
      <c r="C84" s="10" t="s">
        <v>67</v>
      </c>
      <c r="D84" s="37" t="s">
        <v>112</v>
      </c>
      <c r="E84" s="34" t="s">
        <v>28</v>
      </c>
      <c r="F84" s="12"/>
      <c r="G84" s="34" t="s">
        <v>29</v>
      </c>
      <c r="H84" s="34" t="s">
        <v>13</v>
      </c>
      <c r="I84" s="11" t="s">
        <v>20</v>
      </c>
      <c r="J84" s="11">
        <v>4</v>
      </c>
      <c r="K84" s="11"/>
      <c r="L84" s="34">
        <f t="shared" si="1"/>
        <v>0</v>
      </c>
      <c r="M84" s="35" t="s">
        <v>160</v>
      </c>
    </row>
    <row r="85" spans="1:13" s="2" customFormat="1" ht="80.099999999999994" customHeight="1" x14ac:dyDescent="0.15">
      <c r="A85" s="10">
        <v>84</v>
      </c>
      <c r="B85" s="10" t="s">
        <v>11</v>
      </c>
      <c r="C85" s="10" t="s">
        <v>67</v>
      </c>
      <c r="D85" s="11" t="s">
        <v>113</v>
      </c>
      <c r="E85" s="34" t="s">
        <v>105</v>
      </c>
      <c r="F85" s="15"/>
      <c r="G85" s="34" t="s">
        <v>114</v>
      </c>
      <c r="H85" s="34" t="s">
        <v>13</v>
      </c>
      <c r="I85" s="34" t="s">
        <v>14</v>
      </c>
      <c r="J85" s="34">
        <v>2</v>
      </c>
      <c r="K85" s="34"/>
      <c r="L85" s="34">
        <f t="shared" si="1"/>
        <v>0</v>
      </c>
      <c r="M85" s="38" t="s">
        <v>203</v>
      </c>
    </row>
    <row r="86" spans="1:13" s="2" customFormat="1" ht="80.099999999999994" customHeight="1" x14ac:dyDescent="0.15">
      <c r="A86" s="10">
        <v>85</v>
      </c>
      <c r="B86" s="10" t="s">
        <v>11</v>
      </c>
      <c r="C86" s="10" t="s">
        <v>67</v>
      </c>
      <c r="D86" s="11" t="s">
        <v>113</v>
      </c>
      <c r="E86" s="34" t="s">
        <v>28</v>
      </c>
      <c r="F86" s="15"/>
      <c r="G86" s="34" t="s">
        <v>29</v>
      </c>
      <c r="H86" s="34" t="s">
        <v>13</v>
      </c>
      <c r="I86" s="34" t="s">
        <v>14</v>
      </c>
      <c r="J86" s="34">
        <v>26</v>
      </c>
      <c r="K86" s="42"/>
      <c r="L86" s="34">
        <f t="shared" si="1"/>
        <v>0</v>
      </c>
      <c r="M86" s="38" t="s">
        <v>204</v>
      </c>
    </row>
    <row r="87" spans="1:13" s="2" customFormat="1" ht="80.099999999999994" customHeight="1" x14ac:dyDescent="0.15">
      <c r="A87" s="10">
        <v>86</v>
      </c>
      <c r="B87" s="10" t="s">
        <v>11</v>
      </c>
      <c r="C87" s="10" t="s">
        <v>67</v>
      </c>
      <c r="D87" s="11" t="s">
        <v>113</v>
      </c>
      <c r="E87" s="34" t="s">
        <v>115</v>
      </c>
      <c r="F87" s="15"/>
      <c r="G87" s="43" t="s">
        <v>116</v>
      </c>
      <c r="H87" s="34" t="s">
        <v>13</v>
      </c>
      <c r="I87" s="34" t="s">
        <v>14</v>
      </c>
      <c r="J87" s="34">
        <v>2</v>
      </c>
      <c r="K87" s="34"/>
      <c r="L87" s="34">
        <f t="shared" si="1"/>
        <v>0</v>
      </c>
      <c r="M87" s="38" t="s">
        <v>205</v>
      </c>
    </row>
    <row r="88" spans="1:13" s="2" customFormat="1" ht="80.099999999999994" customHeight="1" x14ac:dyDescent="0.15">
      <c r="A88" s="10">
        <v>87</v>
      </c>
      <c r="B88" s="10" t="s">
        <v>11</v>
      </c>
      <c r="C88" s="10" t="s">
        <v>117</v>
      </c>
      <c r="D88" s="11" t="s">
        <v>118</v>
      </c>
      <c r="E88" s="34" t="s">
        <v>24</v>
      </c>
      <c r="F88" s="18"/>
      <c r="G88" s="34" t="s">
        <v>49</v>
      </c>
      <c r="H88" s="34" t="s">
        <v>13</v>
      </c>
      <c r="I88" s="34" t="s">
        <v>14</v>
      </c>
      <c r="J88" s="11">
        <v>1</v>
      </c>
      <c r="K88" s="11"/>
      <c r="L88" s="34">
        <f t="shared" si="1"/>
        <v>0</v>
      </c>
      <c r="M88" s="35" t="s">
        <v>50</v>
      </c>
    </row>
    <row r="89" spans="1:13" s="2" customFormat="1" ht="80.099999999999994" customHeight="1" x14ac:dyDescent="0.15">
      <c r="A89" s="10">
        <v>88</v>
      </c>
      <c r="B89" s="10" t="s">
        <v>11</v>
      </c>
      <c r="C89" s="10" t="s">
        <v>117</v>
      </c>
      <c r="D89" s="51" t="s">
        <v>119</v>
      </c>
      <c r="E89" s="34" t="s">
        <v>89</v>
      </c>
      <c r="F89" s="49"/>
      <c r="G89" s="34" t="s">
        <v>90</v>
      </c>
      <c r="H89" s="34" t="s">
        <v>13</v>
      </c>
      <c r="I89" s="45" t="s">
        <v>91</v>
      </c>
      <c r="J89" s="34">
        <v>4.0999999999999996</v>
      </c>
      <c r="K89" s="34"/>
      <c r="L89" s="34">
        <f t="shared" si="1"/>
        <v>0</v>
      </c>
      <c r="M89" s="54" t="s">
        <v>191</v>
      </c>
    </row>
    <row r="90" spans="1:13" s="2" customFormat="1" ht="80.099999999999994" customHeight="1" x14ac:dyDescent="0.15">
      <c r="A90" s="10">
        <v>89</v>
      </c>
      <c r="B90" s="10" t="s">
        <v>11</v>
      </c>
      <c r="C90" s="10" t="s">
        <v>117</v>
      </c>
      <c r="D90" s="52"/>
      <c r="E90" s="34" t="s">
        <v>93</v>
      </c>
      <c r="F90" s="49"/>
      <c r="G90" s="34" t="s">
        <v>94</v>
      </c>
      <c r="H90" s="34" t="s">
        <v>13</v>
      </c>
      <c r="I90" s="45" t="s">
        <v>91</v>
      </c>
      <c r="J90" s="34">
        <v>4.0999999999999996</v>
      </c>
      <c r="K90" s="34"/>
      <c r="L90" s="34">
        <f t="shared" si="1"/>
        <v>0</v>
      </c>
      <c r="M90" s="54"/>
    </row>
    <row r="91" spans="1:13" s="2" customFormat="1" ht="80.099999999999994" customHeight="1" x14ac:dyDescent="0.15">
      <c r="A91" s="10">
        <v>90</v>
      </c>
      <c r="B91" s="10" t="s">
        <v>11</v>
      </c>
      <c r="C91" s="10" t="s">
        <v>117</v>
      </c>
      <c r="D91" s="52"/>
      <c r="E91" s="34" t="s">
        <v>95</v>
      </c>
      <c r="F91" s="49"/>
      <c r="G91" s="34" t="s">
        <v>96</v>
      </c>
      <c r="H91" s="34" t="s">
        <v>13</v>
      </c>
      <c r="I91" s="45" t="s">
        <v>91</v>
      </c>
      <c r="J91" s="34">
        <v>4.0999999999999996</v>
      </c>
      <c r="K91" s="34"/>
      <c r="L91" s="34">
        <f t="shared" si="1"/>
        <v>0</v>
      </c>
      <c r="M91" s="54"/>
    </row>
    <row r="92" spans="1:13" s="2" customFormat="1" ht="80.099999999999994" customHeight="1" x14ac:dyDescent="0.15">
      <c r="A92" s="10">
        <v>91</v>
      </c>
      <c r="B92" s="10" t="s">
        <v>11</v>
      </c>
      <c r="C92" s="10" t="s">
        <v>117</v>
      </c>
      <c r="D92" s="52"/>
      <c r="E92" s="34" t="s">
        <v>97</v>
      </c>
      <c r="F92" s="49"/>
      <c r="G92" s="34" t="s">
        <v>98</v>
      </c>
      <c r="H92" s="34" t="s">
        <v>13</v>
      </c>
      <c r="I92" s="46" t="s">
        <v>40</v>
      </c>
      <c r="J92" s="34">
        <v>2</v>
      </c>
      <c r="K92" s="34"/>
      <c r="L92" s="34">
        <f t="shared" si="1"/>
        <v>0</v>
      </c>
      <c r="M92" s="54"/>
    </row>
    <row r="93" spans="1:13" s="2" customFormat="1" ht="80.099999999999994" customHeight="1" x14ac:dyDescent="0.15">
      <c r="A93" s="10">
        <v>92</v>
      </c>
      <c r="B93" s="10" t="s">
        <v>11</v>
      </c>
      <c r="C93" s="10" t="s">
        <v>117</v>
      </c>
      <c r="D93" s="52"/>
      <c r="E93" s="34" t="s">
        <v>99</v>
      </c>
      <c r="F93" s="49"/>
      <c r="G93" s="34" t="s">
        <v>98</v>
      </c>
      <c r="H93" s="34" t="s">
        <v>13</v>
      </c>
      <c r="I93" s="46" t="s">
        <v>40</v>
      </c>
      <c r="J93" s="34">
        <v>2</v>
      </c>
      <c r="K93" s="34"/>
      <c r="L93" s="34">
        <f t="shared" si="1"/>
        <v>0</v>
      </c>
      <c r="M93" s="54"/>
    </row>
    <row r="94" spans="1:13" s="2" customFormat="1" ht="80.099999999999994" customHeight="1" x14ac:dyDescent="0.15">
      <c r="A94" s="10">
        <v>93</v>
      </c>
      <c r="B94" s="10" t="s">
        <v>11</v>
      </c>
      <c r="C94" s="10" t="s">
        <v>117</v>
      </c>
      <c r="D94" s="53"/>
      <c r="E94" s="34" t="s">
        <v>194</v>
      </c>
      <c r="F94" s="49"/>
      <c r="G94" s="34" t="s">
        <v>98</v>
      </c>
      <c r="H94" s="34" t="s">
        <v>13</v>
      </c>
      <c r="I94" s="46" t="s">
        <v>40</v>
      </c>
      <c r="J94" s="34">
        <v>2</v>
      </c>
      <c r="K94" s="34"/>
      <c r="L94" s="34">
        <f t="shared" si="1"/>
        <v>0</v>
      </c>
      <c r="M94" s="54"/>
    </row>
    <row r="95" spans="1:13" s="2" customFormat="1" ht="80.099999999999994" customHeight="1" x14ac:dyDescent="0.15">
      <c r="A95" s="10">
        <v>94</v>
      </c>
      <c r="B95" s="10" t="s">
        <v>11</v>
      </c>
      <c r="C95" s="10" t="s">
        <v>117</v>
      </c>
      <c r="D95" s="37" t="s">
        <v>120</v>
      </c>
      <c r="E95" s="34" t="s">
        <v>24</v>
      </c>
      <c r="F95" s="18"/>
      <c r="G95" s="34" t="s">
        <v>49</v>
      </c>
      <c r="H95" s="34" t="s">
        <v>13</v>
      </c>
      <c r="I95" s="34" t="s">
        <v>14</v>
      </c>
      <c r="J95" s="11">
        <v>2</v>
      </c>
      <c r="K95" s="11"/>
      <c r="L95" s="34">
        <f t="shared" si="1"/>
        <v>0</v>
      </c>
      <c r="M95" s="35" t="s">
        <v>50</v>
      </c>
    </row>
    <row r="96" spans="1:13" s="2" customFormat="1" ht="80.099999999999994" customHeight="1" x14ac:dyDescent="0.15">
      <c r="A96" s="10">
        <v>95</v>
      </c>
      <c r="B96" s="10" t="s">
        <v>11</v>
      </c>
      <c r="C96" s="10" t="s">
        <v>117</v>
      </c>
      <c r="D96" s="37" t="s">
        <v>120</v>
      </c>
      <c r="E96" s="11" t="s">
        <v>70</v>
      </c>
      <c r="F96" s="20"/>
      <c r="G96" s="34" t="s">
        <v>71</v>
      </c>
      <c r="H96" s="34" t="s">
        <v>13</v>
      </c>
      <c r="I96" s="34" t="s">
        <v>14</v>
      </c>
      <c r="J96" s="34">
        <v>2</v>
      </c>
      <c r="K96" s="34"/>
      <c r="L96" s="34">
        <f t="shared" si="1"/>
        <v>0</v>
      </c>
      <c r="M96" s="35" t="s">
        <v>166</v>
      </c>
    </row>
    <row r="97" spans="1:13" s="2" customFormat="1" ht="80.099999999999994" customHeight="1" x14ac:dyDescent="0.15">
      <c r="A97" s="10">
        <v>96</v>
      </c>
      <c r="B97" s="10" t="s">
        <v>11</v>
      </c>
      <c r="C97" s="10" t="s">
        <v>117</v>
      </c>
      <c r="D97" s="37" t="s">
        <v>121</v>
      </c>
      <c r="E97" s="34" t="s">
        <v>16</v>
      </c>
      <c r="F97" s="12"/>
      <c r="G97" s="13" t="s">
        <v>17</v>
      </c>
      <c r="H97" s="14" t="s">
        <v>13</v>
      </c>
      <c r="I97" s="14" t="s">
        <v>14</v>
      </c>
      <c r="J97" s="11">
        <v>8</v>
      </c>
      <c r="K97" s="11"/>
      <c r="L97" s="34">
        <f t="shared" si="1"/>
        <v>0</v>
      </c>
      <c r="M97" s="24" t="s">
        <v>161</v>
      </c>
    </row>
    <row r="98" spans="1:13" s="2" customFormat="1" ht="80.099999999999994" customHeight="1" x14ac:dyDescent="0.15">
      <c r="A98" s="10">
        <v>97</v>
      </c>
      <c r="B98" s="10" t="s">
        <v>11</v>
      </c>
      <c r="C98" s="10" t="s">
        <v>117</v>
      </c>
      <c r="D98" s="37" t="s">
        <v>121</v>
      </c>
      <c r="E98" s="34" t="s">
        <v>18</v>
      </c>
      <c r="F98" s="15"/>
      <c r="G98" s="34" t="s">
        <v>19</v>
      </c>
      <c r="H98" s="34" t="s">
        <v>13</v>
      </c>
      <c r="I98" s="34" t="s">
        <v>20</v>
      </c>
      <c r="J98" s="34">
        <v>4</v>
      </c>
      <c r="K98" s="34"/>
      <c r="L98" s="34">
        <f t="shared" si="1"/>
        <v>0</v>
      </c>
      <c r="M98" s="35" t="s">
        <v>21</v>
      </c>
    </row>
    <row r="99" spans="1:13" s="2" customFormat="1" ht="80.099999999999994" customHeight="1" x14ac:dyDescent="0.15">
      <c r="A99" s="10">
        <v>98</v>
      </c>
      <c r="B99" s="10" t="s">
        <v>11</v>
      </c>
      <c r="C99" s="10" t="s">
        <v>117</v>
      </c>
      <c r="D99" s="37" t="s">
        <v>121</v>
      </c>
      <c r="E99" s="34" t="s">
        <v>28</v>
      </c>
      <c r="F99" s="12"/>
      <c r="G99" s="34" t="s">
        <v>29</v>
      </c>
      <c r="H99" s="34" t="s">
        <v>13</v>
      </c>
      <c r="I99" s="11" t="s">
        <v>20</v>
      </c>
      <c r="J99" s="11">
        <v>12</v>
      </c>
      <c r="K99" s="11"/>
      <c r="L99" s="34">
        <f t="shared" si="1"/>
        <v>0</v>
      </c>
      <c r="M99" s="35" t="s">
        <v>160</v>
      </c>
    </row>
    <row r="100" spans="1:13" s="2" customFormat="1" ht="80.099999999999994" customHeight="1" x14ac:dyDescent="0.15">
      <c r="A100" s="10">
        <v>99</v>
      </c>
      <c r="B100" s="10" t="s">
        <v>11</v>
      </c>
      <c r="C100" s="10" t="s">
        <v>117</v>
      </c>
      <c r="D100" s="16" t="s">
        <v>122</v>
      </c>
      <c r="E100" s="11" t="s">
        <v>23</v>
      </c>
      <c r="F100" s="16"/>
      <c r="G100" s="34" t="s">
        <v>17</v>
      </c>
      <c r="H100" s="34" t="s">
        <v>13</v>
      </c>
      <c r="I100" s="34" t="s">
        <v>14</v>
      </c>
      <c r="J100" s="11">
        <v>10</v>
      </c>
      <c r="K100" s="11"/>
      <c r="L100" s="34">
        <f t="shared" si="1"/>
        <v>0</v>
      </c>
      <c r="M100" s="35" t="s">
        <v>162</v>
      </c>
    </row>
    <row r="101" spans="1:13" s="2" customFormat="1" ht="80.099999999999994" customHeight="1" x14ac:dyDescent="0.15">
      <c r="A101" s="10">
        <v>100</v>
      </c>
      <c r="B101" s="10" t="s">
        <v>11</v>
      </c>
      <c r="C101" s="10" t="s">
        <v>117</v>
      </c>
      <c r="D101" s="11" t="s">
        <v>122</v>
      </c>
      <c r="E101" s="34" t="s">
        <v>24</v>
      </c>
      <c r="F101" s="11"/>
      <c r="G101" s="34" t="s">
        <v>25</v>
      </c>
      <c r="H101" s="34" t="s">
        <v>13</v>
      </c>
      <c r="I101" s="34" t="s">
        <v>14</v>
      </c>
      <c r="J101" s="11">
        <v>10</v>
      </c>
      <c r="K101" s="11"/>
      <c r="L101" s="34">
        <f t="shared" si="1"/>
        <v>0</v>
      </c>
      <c r="M101" s="26" t="s">
        <v>163</v>
      </c>
    </row>
    <row r="102" spans="1:13" s="2" customFormat="1" ht="80.099999999999994" customHeight="1" x14ac:dyDescent="0.15">
      <c r="A102" s="10">
        <v>101</v>
      </c>
      <c r="B102" s="10" t="s">
        <v>11</v>
      </c>
      <c r="C102" s="10" t="s">
        <v>117</v>
      </c>
      <c r="D102" s="11" t="s">
        <v>123</v>
      </c>
      <c r="E102" s="34" t="s">
        <v>105</v>
      </c>
      <c r="F102" s="12"/>
      <c r="G102" s="34" t="s">
        <v>87</v>
      </c>
      <c r="H102" s="34" t="s">
        <v>13</v>
      </c>
      <c r="I102" s="34" t="s">
        <v>14</v>
      </c>
      <c r="J102" s="11">
        <v>1</v>
      </c>
      <c r="K102" s="11"/>
      <c r="L102" s="34">
        <f t="shared" si="1"/>
        <v>0</v>
      </c>
      <c r="M102" s="35" t="s">
        <v>209</v>
      </c>
    </row>
    <row r="103" spans="1:13" s="2" customFormat="1" ht="80.099999999999994" customHeight="1" x14ac:dyDescent="0.15">
      <c r="A103" s="10">
        <v>102</v>
      </c>
      <c r="B103" s="10" t="s">
        <v>11</v>
      </c>
      <c r="C103" s="10" t="s">
        <v>117</v>
      </c>
      <c r="D103" s="11" t="s">
        <v>124</v>
      </c>
      <c r="E103" s="34" t="s">
        <v>73</v>
      </c>
      <c r="F103" s="12"/>
      <c r="G103" s="34" t="s">
        <v>35</v>
      </c>
      <c r="H103" s="34" t="s">
        <v>13</v>
      </c>
      <c r="I103" s="28" t="s">
        <v>14</v>
      </c>
      <c r="J103" s="11">
        <v>1</v>
      </c>
      <c r="K103" s="11"/>
      <c r="L103" s="34">
        <f t="shared" si="1"/>
        <v>0</v>
      </c>
      <c r="M103" s="35" t="s">
        <v>168</v>
      </c>
    </row>
    <row r="104" spans="1:13" s="2" customFormat="1" ht="80.099999999999994" customHeight="1" x14ac:dyDescent="0.15">
      <c r="A104" s="10">
        <v>103</v>
      </c>
      <c r="B104" s="10" t="s">
        <v>11</v>
      </c>
      <c r="C104" s="10" t="s">
        <v>117</v>
      </c>
      <c r="D104" s="11" t="s">
        <v>124</v>
      </c>
      <c r="E104" s="34" t="s">
        <v>125</v>
      </c>
      <c r="F104" s="34"/>
      <c r="G104" s="34" t="s">
        <v>126</v>
      </c>
      <c r="H104" s="34" t="s">
        <v>13</v>
      </c>
      <c r="I104" s="34" t="s">
        <v>14</v>
      </c>
      <c r="J104" s="34">
        <v>1</v>
      </c>
      <c r="K104" s="34"/>
      <c r="L104" s="34">
        <f t="shared" si="1"/>
        <v>0</v>
      </c>
      <c r="M104" s="35" t="s">
        <v>159</v>
      </c>
    </row>
    <row r="105" spans="1:13" s="2" customFormat="1" ht="80.099999999999994" customHeight="1" x14ac:dyDescent="0.15">
      <c r="A105" s="10">
        <v>104</v>
      </c>
      <c r="B105" s="10" t="s">
        <v>11</v>
      </c>
      <c r="C105" s="10" t="s">
        <v>117</v>
      </c>
      <c r="D105" s="11" t="s">
        <v>124</v>
      </c>
      <c r="E105" s="34" t="s">
        <v>125</v>
      </c>
      <c r="F105" s="34"/>
      <c r="G105" s="34" t="s">
        <v>127</v>
      </c>
      <c r="H105" s="34" t="s">
        <v>13</v>
      </c>
      <c r="I105" s="34" t="s">
        <v>14</v>
      </c>
      <c r="J105" s="11">
        <v>3</v>
      </c>
      <c r="K105" s="11"/>
      <c r="L105" s="34">
        <f t="shared" si="1"/>
        <v>0</v>
      </c>
      <c r="M105" s="35" t="s">
        <v>159</v>
      </c>
    </row>
    <row r="106" spans="1:13" s="2" customFormat="1" ht="80.099999999999994" customHeight="1" x14ac:dyDescent="0.15">
      <c r="A106" s="10">
        <v>105</v>
      </c>
      <c r="B106" s="10" t="s">
        <v>11</v>
      </c>
      <c r="C106" s="10" t="s">
        <v>117</v>
      </c>
      <c r="D106" s="11" t="s">
        <v>124</v>
      </c>
      <c r="E106" s="34" t="s">
        <v>28</v>
      </c>
      <c r="F106" s="12"/>
      <c r="G106" s="34" t="s">
        <v>29</v>
      </c>
      <c r="H106" s="34" t="s">
        <v>13</v>
      </c>
      <c r="I106" s="11" t="s">
        <v>20</v>
      </c>
      <c r="J106" s="11">
        <v>14</v>
      </c>
      <c r="K106" s="11"/>
      <c r="L106" s="34">
        <f t="shared" si="1"/>
        <v>0</v>
      </c>
      <c r="M106" s="35" t="s">
        <v>160</v>
      </c>
    </row>
    <row r="107" spans="1:13" s="2" customFormat="1" ht="80.099999999999994" customHeight="1" x14ac:dyDescent="0.15">
      <c r="A107" s="10">
        <v>106</v>
      </c>
      <c r="B107" s="10" t="s">
        <v>11</v>
      </c>
      <c r="C107" s="10" t="s">
        <v>117</v>
      </c>
      <c r="D107" s="11" t="s">
        <v>128</v>
      </c>
      <c r="E107" s="21" t="s">
        <v>64</v>
      </c>
      <c r="F107" s="22"/>
      <c r="G107" s="22" t="s">
        <v>65</v>
      </c>
      <c r="H107" s="34" t="s">
        <v>13</v>
      </c>
      <c r="I107" s="28" t="s">
        <v>14</v>
      </c>
      <c r="J107" s="11">
        <v>9</v>
      </c>
      <c r="K107" s="11"/>
      <c r="L107" s="34">
        <f t="shared" si="1"/>
        <v>0</v>
      </c>
      <c r="M107" s="35" t="s">
        <v>165</v>
      </c>
    </row>
    <row r="108" spans="1:13" s="2" customFormat="1" ht="80.099999999999994" customHeight="1" x14ac:dyDescent="0.15">
      <c r="A108" s="10">
        <v>107</v>
      </c>
      <c r="B108" s="10" t="s">
        <v>11</v>
      </c>
      <c r="C108" s="10" t="s">
        <v>117</v>
      </c>
      <c r="D108" s="11" t="s">
        <v>129</v>
      </c>
      <c r="E108" s="34" t="s">
        <v>73</v>
      </c>
      <c r="F108" s="12"/>
      <c r="G108" s="34" t="s">
        <v>35</v>
      </c>
      <c r="H108" s="34" t="s">
        <v>13</v>
      </c>
      <c r="I108" s="28" t="s">
        <v>14</v>
      </c>
      <c r="J108" s="11">
        <v>19</v>
      </c>
      <c r="K108" s="11"/>
      <c r="L108" s="34">
        <f t="shared" si="1"/>
        <v>0</v>
      </c>
      <c r="M108" s="35" t="s">
        <v>168</v>
      </c>
    </row>
    <row r="109" spans="1:13" s="2" customFormat="1" ht="80.099999999999994" customHeight="1" x14ac:dyDescent="0.15">
      <c r="A109" s="10">
        <v>108</v>
      </c>
      <c r="B109" s="10" t="s">
        <v>11</v>
      </c>
      <c r="C109" s="10" t="s">
        <v>117</v>
      </c>
      <c r="D109" s="11" t="s">
        <v>129</v>
      </c>
      <c r="E109" s="34" t="s">
        <v>125</v>
      </c>
      <c r="F109" s="34"/>
      <c r="G109" s="34" t="s">
        <v>126</v>
      </c>
      <c r="H109" s="34" t="s">
        <v>13</v>
      </c>
      <c r="I109" s="34" t="s">
        <v>14</v>
      </c>
      <c r="J109" s="34">
        <v>19</v>
      </c>
      <c r="K109" s="34"/>
      <c r="L109" s="34">
        <f t="shared" si="1"/>
        <v>0</v>
      </c>
      <c r="M109" s="35" t="s">
        <v>159</v>
      </c>
    </row>
    <row r="110" spans="1:13" s="2" customFormat="1" ht="80.099999999999994" customHeight="1" x14ac:dyDescent="0.15">
      <c r="A110" s="10">
        <v>109</v>
      </c>
      <c r="B110" s="10" t="s">
        <v>11</v>
      </c>
      <c r="C110" s="10" t="s">
        <v>117</v>
      </c>
      <c r="D110" s="36" t="s">
        <v>129</v>
      </c>
      <c r="E110" s="34" t="s">
        <v>28</v>
      </c>
      <c r="F110" s="12"/>
      <c r="G110" s="34" t="s">
        <v>29</v>
      </c>
      <c r="H110" s="34" t="s">
        <v>13</v>
      </c>
      <c r="I110" s="11" t="s">
        <v>20</v>
      </c>
      <c r="J110" s="11">
        <v>14</v>
      </c>
      <c r="K110" s="11"/>
      <c r="L110" s="34">
        <f t="shared" si="1"/>
        <v>0</v>
      </c>
      <c r="M110" s="35" t="s">
        <v>160</v>
      </c>
    </row>
    <row r="111" spans="1:13" s="2" customFormat="1" ht="80.099999999999994" customHeight="1" x14ac:dyDescent="0.15">
      <c r="A111" s="10">
        <v>110</v>
      </c>
      <c r="B111" s="10" t="s">
        <v>11</v>
      </c>
      <c r="C111" s="10" t="s">
        <v>117</v>
      </c>
      <c r="D111" s="11" t="s">
        <v>37</v>
      </c>
      <c r="E111" s="34" t="s">
        <v>38</v>
      </c>
      <c r="F111" s="34"/>
      <c r="G111" s="17" t="s">
        <v>39</v>
      </c>
      <c r="H111" s="34" t="s">
        <v>13</v>
      </c>
      <c r="I111" s="39" t="s">
        <v>40</v>
      </c>
      <c r="J111" s="27">
        <v>1</v>
      </c>
      <c r="K111" s="27"/>
      <c r="L111" s="34">
        <f t="shared" si="1"/>
        <v>0</v>
      </c>
      <c r="M111" s="35" t="s">
        <v>41</v>
      </c>
    </row>
    <row r="112" spans="1:13" s="2" customFormat="1" ht="80.099999999999994" customHeight="1" x14ac:dyDescent="0.15">
      <c r="A112" s="10">
        <v>111</v>
      </c>
      <c r="B112" s="10" t="s">
        <v>11</v>
      </c>
      <c r="C112" s="10" t="s">
        <v>117</v>
      </c>
      <c r="D112" s="11" t="s">
        <v>37</v>
      </c>
      <c r="E112" s="34" t="s">
        <v>43</v>
      </c>
      <c r="F112" s="34"/>
      <c r="G112" s="14" t="s">
        <v>44</v>
      </c>
      <c r="H112" s="34" t="s">
        <v>13</v>
      </c>
      <c r="I112" s="40" t="s">
        <v>40</v>
      </c>
      <c r="J112" s="13">
        <v>1</v>
      </c>
      <c r="K112" s="13"/>
      <c r="L112" s="34">
        <f t="shared" si="1"/>
        <v>0</v>
      </c>
      <c r="M112" s="35" t="s">
        <v>186</v>
      </c>
    </row>
    <row r="113" spans="1:13" s="2" customFormat="1" ht="80.099999999999994" customHeight="1" x14ac:dyDescent="0.15">
      <c r="A113" s="10">
        <v>112</v>
      </c>
      <c r="B113" s="10" t="s">
        <v>11</v>
      </c>
      <c r="C113" s="10" t="s">
        <v>117</v>
      </c>
      <c r="D113" s="11" t="s">
        <v>42</v>
      </c>
      <c r="E113" s="34" t="s">
        <v>43</v>
      </c>
      <c r="F113" s="34"/>
      <c r="G113" s="14" t="s">
        <v>44</v>
      </c>
      <c r="H113" s="34" t="s">
        <v>13</v>
      </c>
      <c r="I113" s="40" t="s">
        <v>40</v>
      </c>
      <c r="J113" s="13">
        <v>1</v>
      </c>
      <c r="K113" s="13"/>
      <c r="L113" s="34">
        <f t="shared" si="1"/>
        <v>0</v>
      </c>
      <c r="M113" s="35" t="s">
        <v>186</v>
      </c>
    </row>
    <row r="114" spans="1:13" s="2" customFormat="1" ht="105" customHeight="1" x14ac:dyDescent="0.15">
      <c r="A114" s="10">
        <v>113</v>
      </c>
      <c r="B114" s="10" t="s">
        <v>11</v>
      </c>
      <c r="C114" s="10" t="s">
        <v>117</v>
      </c>
      <c r="D114" s="11" t="s">
        <v>42</v>
      </c>
      <c r="E114" s="34" t="s">
        <v>45</v>
      </c>
      <c r="F114" s="34"/>
      <c r="G114" s="41" t="s">
        <v>46</v>
      </c>
      <c r="H114" s="34" t="s">
        <v>13</v>
      </c>
      <c r="I114" s="39" t="s">
        <v>40</v>
      </c>
      <c r="J114" s="13">
        <v>1</v>
      </c>
      <c r="K114" s="13"/>
      <c r="L114" s="34">
        <f t="shared" si="1"/>
        <v>0</v>
      </c>
      <c r="M114" s="35" t="s">
        <v>187</v>
      </c>
    </row>
    <row r="115" spans="1:13" s="2" customFormat="1" ht="80.099999999999994" customHeight="1" x14ac:dyDescent="0.15">
      <c r="A115" s="10">
        <v>114</v>
      </c>
      <c r="B115" s="10" t="s">
        <v>11</v>
      </c>
      <c r="C115" s="10" t="s">
        <v>117</v>
      </c>
      <c r="D115" s="11" t="s">
        <v>42</v>
      </c>
      <c r="E115" s="34" t="s">
        <v>38</v>
      </c>
      <c r="F115" s="34"/>
      <c r="G115" s="17" t="s">
        <v>39</v>
      </c>
      <c r="H115" s="34" t="s">
        <v>13</v>
      </c>
      <c r="I115" s="39" t="s">
        <v>40</v>
      </c>
      <c r="J115" s="27">
        <v>1</v>
      </c>
      <c r="K115" s="27"/>
      <c r="L115" s="34">
        <f t="shared" si="1"/>
        <v>0</v>
      </c>
      <c r="M115" s="35" t="s">
        <v>41</v>
      </c>
    </row>
    <row r="116" spans="1:13" s="2" customFormat="1" ht="80.099999999999994" customHeight="1" x14ac:dyDescent="0.15">
      <c r="A116" s="10">
        <v>115</v>
      </c>
      <c r="B116" s="10" t="s">
        <v>11</v>
      </c>
      <c r="C116" s="10" t="s">
        <v>117</v>
      </c>
      <c r="D116" s="51" t="s">
        <v>130</v>
      </c>
      <c r="E116" s="34" t="s">
        <v>89</v>
      </c>
      <c r="F116" s="49"/>
      <c r="G116" s="34" t="s">
        <v>90</v>
      </c>
      <c r="H116" s="34" t="s">
        <v>13</v>
      </c>
      <c r="I116" s="45" t="s">
        <v>91</v>
      </c>
      <c r="J116" s="34">
        <v>3.4</v>
      </c>
      <c r="K116" s="34"/>
      <c r="L116" s="34">
        <f t="shared" si="1"/>
        <v>0</v>
      </c>
      <c r="M116" s="54" t="s">
        <v>192</v>
      </c>
    </row>
    <row r="117" spans="1:13" s="2" customFormat="1" ht="80.099999999999994" customHeight="1" x14ac:dyDescent="0.15">
      <c r="A117" s="10">
        <v>116</v>
      </c>
      <c r="B117" s="10" t="s">
        <v>11</v>
      </c>
      <c r="C117" s="10" t="s">
        <v>117</v>
      </c>
      <c r="D117" s="52"/>
      <c r="E117" s="34" t="s">
        <v>93</v>
      </c>
      <c r="F117" s="49"/>
      <c r="G117" s="34" t="s">
        <v>94</v>
      </c>
      <c r="H117" s="34" t="s">
        <v>13</v>
      </c>
      <c r="I117" s="45" t="s">
        <v>91</v>
      </c>
      <c r="J117" s="34">
        <v>3.4</v>
      </c>
      <c r="K117" s="34"/>
      <c r="L117" s="34">
        <f t="shared" si="1"/>
        <v>0</v>
      </c>
      <c r="M117" s="54"/>
    </row>
    <row r="118" spans="1:13" s="2" customFormat="1" ht="80.099999999999994" customHeight="1" x14ac:dyDescent="0.15">
      <c r="A118" s="10">
        <v>117</v>
      </c>
      <c r="B118" s="10" t="s">
        <v>11</v>
      </c>
      <c r="C118" s="10" t="s">
        <v>117</v>
      </c>
      <c r="D118" s="52"/>
      <c r="E118" s="34" t="s">
        <v>95</v>
      </c>
      <c r="F118" s="49"/>
      <c r="G118" s="34" t="s">
        <v>96</v>
      </c>
      <c r="H118" s="34" t="s">
        <v>13</v>
      </c>
      <c r="I118" s="45" t="s">
        <v>91</v>
      </c>
      <c r="J118" s="34">
        <v>3.4</v>
      </c>
      <c r="K118" s="34"/>
      <c r="L118" s="34">
        <f t="shared" si="1"/>
        <v>0</v>
      </c>
      <c r="M118" s="54"/>
    </row>
    <row r="119" spans="1:13" s="2" customFormat="1" ht="80.099999999999994" customHeight="1" x14ac:dyDescent="0.15">
      <c r="A119" s="10">
        <v>118</v>
      </c>
      <c r="B119" s="10" t="s">
        <v>11</v>
      </c>
      <c r="C119" s="10" t="s">
        <v>117</v>
      </c>
      <c r="D119" s="52"/>
      <c r="E119" s="34" t="s">
        <v>131</v>
      </c>
      <c r="F119" s="49"/>
      <c r="G119" s="34" t="s">
        <v>132</v>
      </c>
      <c r="H119" s="34" t="s">
        <v>13</v>
      </c>
      <c r="I119" s="45" t="s">
        <v>91</v>
      </c>
      <c r="J119" s="34">
        <v>3.4</v>
      </c>
      <c r="K119" s="34"/>
      <c r="L119" s="34">
        <f t="shared" si="1"/>
        <v>0</v>
      </c>
      <c r="M119" s="54"/>
    </row>
    <row r="120" spans="1:13" s="2" customFormat="1" ht="80.099999999999994" customHeight="1" x14ac:dyDescent="0.15">
      <c r="A120" s="10">
        <v>119</v>
      </c>
      <c r="B120" s="10" t="s">
        <v>11</v>
      </c>
      <c r="C120" s="10" t="s">
        <v>117</v>
      </c>
      <c r="D120" s="52"/>
      <c r="E120" s="34" t="s">
        <v>97</v>
      </c>
      <c r="F120" s="49"/>
      <c r="G120" s="34" t="s">
        <v>98</v>
      </c>
      <c r="H120" s="34" t="s">
        <v>13</v>
      </c>
      <c r="I120" s="46" t="s">
        <v>40</v>
      </c>
      <c r="J120" s="34">
        <v>1</v>
      </c>
      <c r="K120" s="34"/>
      <c r="L120" s="34">
        <f t="shared" si="1"/>
        <v>0</v>
      </c>
      <c r="M120" s="54"/>
    </row>
    <row r="121" spans="1:13" s="2" customFormat="1" ht="80.099999999999994" customHeight="1" x14ac:dyDescent="0.15">
      <c r="A121" s="10">
        <v>120</v>
      </c>
      <c r="B121" s="10" t="s">
        <v>11</v>
      </c>
      <c r="C121" s="10" t="s">
        <v>117</v>
      </c>
      <c r="D121" s="52"/>
      <c r="E121" s="34" t="s">
        <v>99</v>
      </c>
      <c r="F121" s="49"/>
      <c r="G121" s="34" t="s">
        <v>98</v>
      </c>
      <c r="H121" s="34" t="s">
        <v>13</v>
      </c>
      <c r="I121" s="46" t="s">
        <v>40</v>
      </c>
      <c r="J121" s="34">
        <v>1</v>
      </c>
      <c r="K121" s="34"/>
      <c r="L121" s="34">
        <f t="shared" si="1"/>
        <v>0</v>
      </c>
      <c r="M121" s="54"/>
    </row>
    <row r="122" spans="1:13" s="2" customFormat="1" ht="80.099999999999994" customHeight="1" x14ac:dyDescent="0.15">
      <c r="A122" s="10">
        <v>121</v>
      </c>
      <c r="B122" s="10" t="s">
        <v>11</v>
      </c>
      <c r="C122" s="10" t="s">
        <v>117</v>
      </c>
      <c r="D122" s="53"/>
      <c r="E122" s="34" t="s">
        <v>194</v>
      </c>
      <c r="F122" s="49"/>
      <c r="G122" s="34" t="s">
        <v>98</v>
      </c>
      <c r="H122" s="34" t="s">
        <v>13</v>
      </c>
      <c r="I122" s="46" t="s">
        <v>40</v>
      </c>
      <c r="J122" s="34">
        <v>1</v>
      </c>
      <c r="K122" s="34"/>
      <c r="L122" s="34">
        <f t="shared" si="1"/>
        <v>0</v>
      </c>
      <c r="M122" s="54"/>
    </row>
    <row r="123" spans="1:13" s="2" customFormat="1" ht="80.099999999999994" customHeight="1" x14ac:dyDescent="0.15">
      <c r="A123" s="10">
        <v>122</v>
      </c>
      <c r="B123" s="10" t="s">
        <v>11</v>
      </c>
      <c r="C123" s="10" t="s">
        <v>117</v>
      </c>
      <c r="D123" s="16" t="s">
        <v>122</v>
      </c>
      <c r="E123" s="11" t="s">
        <v>23</v>
      </c>
      <c r="F123" s="16"/>
      <c r="G123" s="34" t="s">
        <v>17</v>
      </c>
      <c r="H123" s="34" t="s">
        <v>13</v>
      </c>
      <c r="I123" s="34" t="s">
        <v>14</v>
      </c>
      <c r="J123" s="11">
        <v>5</v>
      </c>
      <c r="K123" s="11"/>
      <c r="L123" s="34">
        <f t="shared" si="1"/>
        <v>0</v>
      </c>
      <c r="M123" s="35" t="s">
        <v>162</v>
      </c>
    </row>
    <row r="124" spans="1:13" s="2" customFormat="1" ht="80.099999999999994" customHeight="1" x14ac:dyDescent="0.15">
      <c r="A124" s="10">
        <v>123</v>
      </c>
      <c r="B124" s="10" t="s">
        <v>11</v>
      </c>
      <c r="C124" s="10" t="s">
        <v>117</v>
      </c>
      <c r="D124" s="11" t="s">
        <v>122</v>
      </c>
      <c r="E124" s="34" t="s">
        <v>24</v>
      </c>
      <c r="F124" s="11"/>
      <c r="G124" s="34" t="s">
        <v>25</v>
      </c>
      <c r="H124" s="34" t="s">
        <v>13</v>
      </c>
      <c r="I124" s="34" t="s">
        <v>14</v>
      </c>
      <c r="J124" s="11">
        <v>5</v>
      </c>
      <c r="K124" s="11"/>
      <c r="L124" s="34">
        <f t="shared" si="1"/>
        <v>0</v>
      </c>
      <c r="M124" s="26" t="s">
        <v>163</v>
      </c>
    </row>
    <row r="125" spans="1:13" s="2" customFormat="1" ht="80.099999999999994" customHeight="1" x14ac:dyDescent="0.15">
      <c r="A125" s="10">
        <v>124</v>
      </c>
      <c r="B125" s="10" t="s">
        <v>11</v>
      </c>
      <c r="C125" s="10" t="s">
        <v>117</v>
      </c>
      <c r="D125" s="11" t="s">
        <v>133</v>
      </c>
      <c r="E125" s="34" t="s">
        <v>73</v>
      </c>
      <c r="F125" s="12"/>
      <c r="G125" s="34" t="s">
        <v>35</v>
      </c>
      <c r="H125" s="34" t="s">
        <v>13</v>
      </c>
      <c r="I125" s="28" t="s">
        <v>14</v>
      </c>
      <c r="J125" s="11">
        <v>2</v>
      </c>
      <c r="K125" s="11"/>
      <c r="L125" s="34">
        <f t="shared" si="1"/>
        <v>0</v>
      </c>
      <c r="M125" s="35" t="s">
        <v>168</v>
      </c>
    </row>
    <row r="126" spans="1:13" s="2" customFormat="1" ht="80.099999999999994" customHeight="1" x14ac:dyDescent="0.15">
      <c r="A126" s="10">
        <v>125</v>
      </c>
      <c r="B126" s="10" t="s">
        <v>11</v>
      </c>
      <c r="C126" s="10" t="s">
        <v>117</v>
      </c>
      <c r="D126" s="11" t="s">
        <v>133</v>
      </c>
      <c r="E126" s="34" t="s">
        <v>125</v>
      </c>
      <c r="F126" s="34"/>
      <c r="G126" s="34" t="s">
        <v>126</v>
      </c>
      <c r="H126" s="34" t="s">
        <v>13</v>
      </c>
      <c r="I126" s="34" t="s">
        <v>14</v>
      </c>
      <c r="J126" s="34">
        <v>2</v>
      </c>
      <c r="K126" s="34"/>
      <c r="L126" s="34">
        <f t="shared" si="1"/>
        <v>0</v>
      </c>
      <c r="M126" s="35" t="s">
        <v>159</v>
      </c>
    </row>
    <row r="127" spans="1:13" s="2" customFormat="1" ht="80.099999999999994" customHeight="1" x14ac:dyDescent="0.15">
      <c r="A127" s="10">
        <v>126</v>
      </c>
      <c r="B127" s="10" t="s">
        <v>11</v>
      </c>
      <c r="C127" s="10" t="s">
        <v>117</v>
      </c>
      <c r="D127" s="11" t="s">
        <v>133</v>
      </c>
      <c r="E127" s="34" t="s">
        <v>125</v>
      </c>
      <c r="F127" s="34"/>
      <c r="G127" s="34" t="s">
        <v>127</v>
      </c>
      <c r="H127" s="34" t="s">
        <v>13</v>
      </c>
      <c r="I127" s="34" t="s">
        <v>14</v>
      </c>
      <c r="J127" s="11">
        <v>2</v>
      </c>
      <c r="K127" s="11"/>
      <c r="L127" s="34">
        <f t="shared" si="1"/>
        <v>0</v>
      </c>
      <c r="M127" s="35" t="s">
        <v>159</v>
      </c>
    </row>
    <row r="128" spans="1:13" s="2" customFormat="1" ht="80.099999999999994" customHeight="1" x14ac:dyDescent="0.15">
      <c r="A128" s="10">
        <v>127</v>
      </c>
      <c r="B128" s="10" t="s">
        <v>11</v>
      </c>
      <c r="C128" s="10" t="s">
        <v>117</v>
      </c>
      <c r="D128" s="11" t="s">
        <v>134</v>
      </c>
      <c r="E128" s="19" t="s">
        <v>135</v>
      </c>
      <c r="F128" s="31"/>
      <c r="G128" s="19" t="s">
        <v>136</v>
      </c>
      <c r="H128" s="34" t="s">
        <v>13</v>
      </c>
      <c r="I128" s="34" t="s">
        <v>14</v>
      </c>
      <c r="J128" s="34">
        <v>3</v>
      </c>
      <c r="K128" s="34"/>
      <c r="L128" s="34">
        <f t="shared" si="1"/>
        <v>0</v>
      </c>
      <c r="M128" s="35" t="s">
        <v>169</v>
      </c>
    </row>
    <row r="129" spans="1:13" s="2" customFormat="1" ht="80.099999999999994" customHeight="1" x14ac:dyDescent="0.15">
      <c r="A129" s="10">
        <v>128</v>
      </c>
      <c r="B129" s="10" t="s">
        <v>11</v>
      </c>
      <c r="C129" s="10" t="s">
        <v>117</v>
      </c>
      <c r="D129" s="11" t="s">
        <v>134</v>
      </c>
      <c r="E129" s="34" t="s">
        <v>24</v>
      </c>
      <c r="F129" s="11"/>
      <c r="G129" s="34" t="s">
        <v>25</v>
      </c>
      <c r="H129" s="34" t="s">
        <v>13</v>
      </c>
      <c r="I129" s="34" t="s">
        <v>14</v>
      </c>
      <c r="J129" s="11">
        <v>1</v>
      </c>
      <c r="K129" s="11"/>
      <c r="L129" s="34">
        <f t="shared" si="1"/>
        <v>0</v>
      </c>
      <c r="M129" s="26" t="s">
        <v>163</v>
      </c>
    </row>
    <row r="130" spans="1:13" s="2" customFormat="1" ht="80.099999999999994" customHeight="1" x14ac:dyDescent="0.15">
      <c r="A130" s="10">
        <v>129</v>
      </c>
      <c r="B130" s="10" t="s">
        <v>11</v>
      </c>
      <c r="C130" s="10" t="s">
        <v>117</v>
      </c>
      <c r="D130" s="11" t="s">
        <v>134</v>
      </c>
      <c r="E130" s="34" t="s">
        <v>125</v>
      </c>
      <c r="F130" s="34"/>
      <c r="G130" s="34" t="s">
        <v>127</v>
      </c>
      <c r="H130" s="34" t="s">
        <v>13</v>
      </c>
      <c r="I130" s="34" t="s">
        <v>14</v>
      </c>
      <c r="J130" s="11">
        <v>1</v>
      </c>
      <c r="K130" s="11"/>
      <c r="L130" s="34">
        <f t="shared" ref="L130:L193" si="2">K130*J130</f>
        <v>0</v>
      </c>
      <c r="M130" s="35" t="s">
        <v>159</v>
      </c>
    </row>
    <row r="131" spans="1:13" s="2" customFormat="1" ht="80.099999999999994" customHeight="1" x14ac:dyDescent="0.15">
      <c r="A131" s="10">
        <v>130</v>
      </c>
      <c r="B131" s="10" t="s">
        <v>11</v>
      </c>
      <c r="C131" s="10" t="s">
        <v>117</v>
      </c>
      <c r="D131" s="11" t="s">
        <v>137</v>
      </c>
      <c r="E131" s="34" t="s">
        <v>73</v>
      </c>
      <c r="F131" s="12"/>
      <c r="G131" s="34" t="s">
        <v>35</v>
      </c>
      <c r="H131" s="34" t="s">
        <v>13</v>
      </c>
      <c r="I131" s="28" t="s">
        <v>14</v>
      </c>
      <c r="J131" s="11">
        <v>3</v>
      </c>
      <c r="K131" s="11"/>
      <c r="L131" s="34">
        <f t="shared" si="2"/>
        <v>0</v>
      </c>
      <c r="M131" s="35" t="s">
        <v>168</v>
      </c>
    </row>
    <row r="132" spans="1:13" s="2" customFormat="1" ht="80.099999999999994" customHeight="1" x14ac:dyDescent="0.15">
      <c r="A132" s="10">
        <v>131</v>
      </c>
      <c r="B132" s="10" t="s">
        <v>11</v>
      </c>
      <c r="C132" s="10" t="s">
        <v>117</v>
      </c>
      <c r="D132" s="11" t="s">
        <v>137</v>
      </c>
      <c r="E132" s="34" t="s">
        <v>125</v>
      </c>
      <c r="F132" s="34"/>
      <c r="G132" s="34" t="s">
        <v>127</v>
      </c>
      <c r="H132" s="34" t="s">
        <v>13</v>
      </c>
      <c r="I132" s="34" t="s">
        <v>14</v>
      </c>
      <c r="J132" s="11">
        <v>2</v>
      </c>
      <c r="K132" s="11"/>
      <c r="L132" s="34">
        <f t="shared" si="2"/>
        <v>0</v>
      </c>
      <c r="M132" s="35" t="s">
        <v>159</v>
      </c>
    </row>
    <row r="133" spans="1:13" s="2" customFormat="1" ht="80.099999999999994" customHeight="1" x14ac:dyDescent="0.15">
      <c r="A133" s="10">
        <v>132</v>
      </c>
      <c r="B133" s="10" t="s">
        <v>11</v>
      </c>
      <c r="C133" s="10" t="s">
        <v>117</v>
      </c>
      <c r="D133" s="11" t="s">
        <v>137</v>
      </c>
      <c r="E133" s="34" t="s">
        <v>28</v>
      </c>
      <c r="F133" s="12"/>
      <c r="G133" s="34" t="s">
        <v>29</v>
      </c>
      <c r="H133" s="34" t="s">
        <v>13</v>
      </c>
      <c r="I133" s="11" t="s">
        <v>20</v>
      </c>
      <c r="J133" s="11">
        <v>5</v>
      </c>
      <c r="K133" s="11"/>
      <c r="L133" s="34">
        <f t="shared" si="2"/>
        <v>0</v>
      </c>
      <c r="M133" s="35" t="s">
        <v>160</v>
      </c>
    </row>
    <row r="134" spans="1:13" s="2" customFormat="1" ht="80.099999999999994" customHeight="1" x14ac:dyDescent="0.15">
      <c r="A134" s="10">
        <v>133</v>
      </c>
      <c r="B134" s="10" t="s">
        <v>11</v>
      </c>
      <c r="C134" s="10" t="s">
        <v>117</v>
      </c>
      <c r="D134" s="11" t="s">
        <v>68</v>
      </c>
      <c r="E134" s="11" t="s">
        <v>23</v>
      </c>
      <c r="F134" s="16"/>
      <c r="G134" s="34" t="s">
        <v>17</v>
      </c>
      <c r="H134" s="34" t="s">
        <v>13</v>
      </c>
      <c r="I134" s="34" t="s">
        <v>14</v>
      </c>
      <c r="J134" s="11">
        <v>5</v>
      </c>
      <c r="K134" s="11"/>
      <c r="L134" s="34">
        <f t="shared" si="2"/>
        <v>0</v>
      </c>
      <c r="M134" s="35" t="s">
        <v>162</v>
      </c>
    </row>
    <row r="135" spans="1:13" s="2" customFormat="1" ht="80.099999999999994" customHeight="1" x14ac:dyDescent="0.15">
      <c r="A135" s="10">
        <v>134</v>
      </c>
      <c r="B135" s="10" t="s">
        <v>11</v>
      </c>
      <c r="C135" s="10" t="s">
        <v>117</v>
      </c>
      <c r="D135" s="11" t="s">
        <v>68</v>
      </c>
      <c r="E135" s="34" t="s">
        <v>24</v>
      </c>
      <c r="F135" s="11"/>
      <c r="G135" s="34" t="s">
        <v>25</v>
      </c>
      <c r="H135" s="34" t="s">
        <v>13</v>
      </c>
      <c r="I135" s="34" t="s">
        <v>14</v>
      </c>
      <c r="J135" s="11">
        <v>5</v>
      </c>
      <c r="K135" s="11"/>
      <c r="L135" s="34">
        <f t="shared" si="2"/>
        <v>0</v>
      </c>
      <c r="M135" s="26" t="s">
        <v>163</v>
      </c>
    </row>
    <row r="136" spans="1:13" s="2" customFormat="1" ht="80.099999999999994" customHeight="1" x14ac:dyDescent="0.15">
      <c r="A136" s="10">
        <v>135</v>
      </c>
      <c r="B136" s="10" t="s">
        <v>11</v>
      </c>
      <c r="C136" s="10" t="s">
        <v>117</v>
      </c>
      <c r="D136" s="11" t="s">
        <v>138</v>
      </c>
      <c r="E136" s="21" t="s">
        <v>64</v>
      </c>
      <c r="F136" s="22"/>
      <c r="G136" s="22" t="s">
        <v>65</v>
      </c>
      <c r="H136" s="34" t="s">
        <v>13</v>
      </c>
      <c r="I136" s="28" t="s">
        <v>14</v>
      </c>
      <c r="J136" s="11">
        <v>8</v>
      </c>
      <c r="K136" s="11"/>
      <c r="L136" s="34">
        <f t="shared" si="2"/>
        <v>0</v>
      </c>
      <c r="M136" s="35" t="s">
        <v>165</v>
      </c>
    </row>
    <row r="137" spans="1:13" s="2" customFormat="1" ht="80.099999999999994" customHeight="1" x14ac:dyDescent="0.15">
      <c r="A137" s="10">
        <v>136</v>
      </c>
      <c r="B137" s="10" t="s">
        <v>11</v>
      </c>
      <c r="C137" s="10" t="s">
        <v>117</v>
      </c>
      <c r="D137" s="11" t="s">
        <v>52</v>
      </c>
      <c r="E137" s="34" t="s">
        <v>24</v>
      </c>
      <c r="F137" s="18"/>
      <c r="G137" s="34" t="s">
        <v>49</v>
      </c>
      <c r="H137" s="34" t="s">
        <v>13</v>
      </c>
      <c r="I137" s="34" t="s">
        <v>14</v>
      </c>
      <c r="J137" s="11">
        <v>2</v>
      </c>
      <c r="K137" s="11"/>
      <c r="L137" s="34">
        <f t="shared" si="2"/>
        <v>0</v>
      </c>
      <c r="M137" s="35" t="s">
        <v>50</v>
      </c>
    </row>
    <row r="138" spans="1:13" s="2" customFormat="1" ht="80.099999999999994" customHeight="1" x14ac:dyDescent="0.15">
      <c r="A138" s="10">
        <v>137</v>
      </c>
      <c r="B138" s="10" t="s">
        <v>11</v>
      </c>
      <c r="C138" s="10" t="s">
        <v>117</v>
      </c>
      <c r="D138" s="16" t="s">
        <v>122</v>
      </c>
      <c r="E138" s="11" t="s">
        <v>23</v>
      </c>
      <c r="F138" s="16"/>
      <c r="G138" s="34" t="s">
        <v>17</v>
      </c>
      <c r="H138" s="34" t="s">
        <v>13</v>
      </c>
      <c r="I138" s="34" t="s">
        <v>14</v>
      </c>
      <c r="J138" s="11">
        <v>10</v>
      </c>
      <c r="K138" s="11"/>
      <c r="L138" s="34">
        <f t="shared" si="2"/>
        <v>0</v>
      </c>
      <c r="M138" s="35" t="s">
        <v>162</v>
      </c>
    </row>
    <row r="139" spans="1:13" s="2" customFormat="1" ht="80.099999999999994" customHeight="1" x14ac:dyDescent="0.15">
      <c r="A139" s="10">
        <v>138</v>
      </c>
      <c r="B139" s="10" t="s">
        <v>11</v>
      </c>
      <c r="C139" s="10" t="s">
        <v>117</v>
      </c>
      <c r="D139" s="11" t="s">
        <v>122</v>
      </c>
      <c r="E139" s="34" t="s">
        <v>24</v>
      </c>
      <c r="F139" s="11"/>
      <c r="G139" s="34" t="s">
        <v>25</v>
      </c>
      <c r="H139" s="34" t="s">
        <v>13</v>
      </c>
      <c r="I139" s="34" t="s">
        <v>14</v>
      </c>
      <c r="J139" s="11">
        <v>8</v>
      </c>
      <c r="K139" s="11"/>
      <c r="L139" s="34">
        <f t="shared" si="2"/>
        <v>0</v>
      </c>
      <c r="M139" s="26" t="s">
        <v>163</v>
      </c>
    </row>
    <row r="140" spans="1:13" s="2" customFormat="1" ht="80.099999999999994" customHeight="1" x14ac:dyDescent="0.15">
      <c r="A140" s="10">
        <v>139</v>
      </c>
      <c r="B140" s="10" t="s">
        <v>11</v>
      </c>
      <c r="C140" s="10" t="s">
        <v>117</v>
      </c>
      <c r="D140" s="11" t="s">
        <v>122</v>
      </c>
      <c r="E140" s="34" t="s">
        <v>24</v>
      </c>
      <c r="F140" s="18"/>
      <c r="G140" s="34" t="s">
        <v>49</v>
      </c>
      <c r="H140" s="34" t="s">
        <v>13</v>
      </c>
      <c r="I140" s="34" t="s">
        <v>14</v>
      </c>
      <c r="J140" s="11">
        <v>2</v>
      </c>
      <c r="K140" s="11"/>
      <c r="L140" s="34">
        <f t="shared" si="2"/>
        <v>0</v>
      </c>
      <c r="M140" s="35" t="s">
        <v>50</v>
      </c>
    </row>
    <row r="141" spans="1:13" s="2" customFormat="1" ht="80.099999999999994" customHeight="1" x14ac:dyDescent="0.15">
      <c r="A141" s="10">
        <v>140</v>
      </c>
      <c r="B141" s="10" t="s">
        <v>11</v>
      </c>
      <c r="C141" s="10" t="s">
        <v>117</v>
      </c>
      <c r="D141" s="11" t="s">
        <v>122</v>
      </c>
      <c r="E141" s="11" t="s">
        <v>70</v>
      </c>
      <c r="F141" s="20"/>
      <c r="G141" s="34" t="s">
        <v>71</v>
      </c>
      <c r="H141" s="34" t="s">
        <v>13</v>
      </c>
      <c r="I141" s="34" t="s">
        <v>14</v>
      </c>
      <c r="J141" s="34">
        <v>2</v>
      </c>
      <c r="K141" s="34"/>
      <c r="L141" s="34">
        <f t="shared" si="2"/>
        <v>0</v>
      </c>
      <c r="M141" s="35" t="s">
        <v>166</v>
      </c>
    </row>
    <row r="142" spans="1:13" s="2" customFormat="1" ht="80.099999999999994" customHeight="1" x14ac:dyDescent="0.15">
      <c r="A142" s="10">
        <v>141</v>
      </c>
      <c r="B142" s="10" t="s">
        <v>11</v>
      </c>
      <c r="C142" s="10" t="s">
        <v>117</v>
      </c>
      <c r="D142" s="51" t="s">
        <v>139</v>
      </c>
      <c r="E142" s="34" t="s">
        <v>89</v>
      </c>
      <c r="F142" s="49"/>
      <c r="G142" s="34" t="s">
        <v>90</v>
      </c>
      <c r="H142" s="34" t="s">
        <v>13</v>
      </c>
      <c r="I142" s="45" t="s">
        <v>91</v>
      </c>
      <c r="J142" s="34">
        <v>1.25</v>
      </c>
      <c r="K142" s="34"/>
      <c r="L142" s="34">
        <f t="shared" si="2"/>
        <v>0</v>
      </c>
      <c r="M142" s="54" t="s">
        <v>193</v>
      </c>
    </row>
    <row r="143" spans="1:13" s="2" customFormat="1" ht="80.099999999999994" customHeight="1" x14ac:dyDescent="0.15">
      <c r="A143" s="10">
        <v>142</v>
      </c>
      <c r="B143" s="10" t="s">
        <v>11</v>
      </c>
      <c r="C143" s="10" t="s">
        <v>117</v>
      </c>
      <c r="D143" s="52"/>
      <c r="E143" s="34" t="s">
        <v>93</v>
      </c>
      <c r="F143" s="49"/>
      <c r="G143" s="34" t="s">
        <v>94</v>
      </c>
      <c r="H143" s="34" t="s">
        <v>13</v>
      </c>
      <c r="I143" s="45" t="s">
        <v>91</v>
      </c>
      <c r="J143" s="34">
        <v>1.25</v>
      </c>
      <c r="K143" s="34"/>
      <c r="L143" s="34">
        <f t="shared" si="2"/>
        <v>0</v>
      </c>
      <c r="M143" s="54"/>
    </row>
    <row r="144" spans="1:13" s="2" customFormat="1" ht="80.099999999999994" customHeight="1" x14ac:dyDescent="0.15">
      <c r="A144" s="10">
        <v>143</v>
      </c>
      <c r="B144" s="10" t="s">
        <v>11</v>
      </c>
      <c r="C144" s="10" t="s">
        <v>117</v>
      </c>
      <c r="D144" s="52"/>
      <c r="E144" s="34" t="s">
        <v>95</v>
      </c>
      <c r="F144" s="49"/>
      <c r="G144" s="34" t="s">
        <v>96</v>
      </c>
      <c r="H144" s="34" t="s">
        <v>13</v>
      </c>
      <c r="I144" s="45" t="s">
        <v>91</v>
      </c>
      <c r="J144" s="34">
        <v>1.25</v>
      </c>
      <c r="K144" s="34"/>
      <c r="L144" s="34">
        <f t="shared" si="2"/>
        <v>0</v>
      </c>
      <c r="M144" s="54"/>
    </row>
    <row r="145" spans="1:13" s="2" customFormat="1" ht="80.099999999999994" customHeight="1" x14ac:dyDescent="0.15">
      <c r="A145" s="10">
        <v>144</v>
      </c>
      <c r="B145" s="10" t="s">
        <v>11</v>
      </c>
      <c r="C145" s="10" t="s">
        <v>117</v>
      </c>
      <c r="D145" s="52"/>
      <c r="E145" s="34" t="s">
        <v>97</v>
      </c>
      <c r="F145" s="49"/>
      <c r="G145" s="34" t="s">
        <v>98</v>
      </c>
      <c r="H145" s="34" t="s">
        <v>13</v>
      </c>
      <c r="I145" s="46" t="s">
        <v>40</v>
      </c>
      <c r="J145" s="34">
        <v>1</v>
      </c>
      <c r="K145" s="34"/>
      <c r="L145" s="34">
        <f t="shared" si="2"/>
        <v>0</v>
      </c>
      <c r="M145" s="54"/>
    </row>
    <row r="146" spans="1:13" s="2" customFormat="1" ht="80.099999999999994" customHeight="1" x14ac:dyDescent="0.15">
      <c r="A146" s="10">
        <v>145</v>
      </c>
      <c r="B146" s="10" t="s">
        <v>11</v>
      </c>
      <c r="C146" s="10" t="s">
        <v>117</v>
      </c>
      <c r="D146" s="52"/>
      <c r="E146" s="34" t="s">
        <v>99</v>
      </c>
      <c r="F146" s="49"/>
      <c r="G146" s="34" t="s">
        <v>98</v>
      </c>
      <c r="H146" s="34" t="s">
        <v>13</v>
      </c>
      <c r="I146" s="46" t="s">
        <v>40</v>
      </c>
      <c r="J146" s="34">
        <v>1</v>
      </c>
      <c r="K146" s="34"/>
      <c r="L146" s="34">
        <f t="shared" si="2"/>
        <v>0</v>
      </c>
      <c r="M146" s="54"/>
    </row>
    <row r="147" spans="1:13" s="2" customFormat="1" ht="80.099999999999994" customHeight="1" x14ac:dyDescent="0.15">
      <c r="A147" s="10">
        <v>146</v>
      </c>
      <c r="B147" s="10" t="s">
        <v>11</v>
      </c>
      <c r="C147" s="10" t="s">
        <v>117</v>
      </c>
      <c r="D147" s="53"/>
      <c r="E147" s="34" t="s">
        <v>194</v>
      </c>
      <c r="F147" s="49"/>
      <c r="G147" s="34" t="s">
        <v>98</v>
      </c>
      <c r="H147" s="34" t="s">
        <v>13</v>
      </c>
      <c r="I147" s="46" t="s">
        <v>40</v>
      </c>
      <c r="J147" s="34">
        <v>1</v>
      </c>
      <c r="K147" s="34"/>
      <c r="L147" s="34">
        <f t="shared" si="2"/>
        <v>0</v>
      </c>
      <c r="M147" s="54"/>
    </row>
    <row r="148" spans="1:13" s="2" customFormat="1" ht="80.099999999999994" customHeight="1" x14ac:dyDescent="0.15">
      <c r="A148" s="10">
        <v>147</v>
      </c>
      <c r="B148" s="10" t="s">
        <v>11</v>
      </c>
      <c r="C148" s="10" t="s">
        <v>117</v>
      </c>
      <c r="D148" s="37" t="s">
        <v>139</v>
      </c>
      <c r="E148" s="34" t="s">
        <v>38</v>
      </c>
      <c r="F148" s="34"/>
      <c r="G148" s="17" t="s">
        <v>39</v>
      </c>
      <c r="H148" s="34" t="s">
        <v>13</v>
      </c>
      <c r="I148" s="39" t="s">
        <v>40</v>
      </c>
      <c r="J148" s="27">
        <v>1</v>
      </c>
      <c r="K148" s="27"/>
      <c r="L148" s="34">
        <f t="shared" si="2"/>
        <v>0</v>
      </c>
      <c r="M148" s="35" t="s">
        <v>41</v>
      </c>
    </row>
    <row r="149" spans="1:13" s="2" customFormat="1" ht="80.099999999999994" customHeight="1" x14ac:dyDescent="0.15">
      <c r="A149" s="10">
        <v>148</v>
      </c>
      <c r="B149" s="10" t="s">
        <v>11</v>
      </c>
      <c r="C149" s="10" t="s">
        <v>117</v>
      </c>
      <c r="D149" s="51" t="s">
        <v>140</v>
      </c>
      <c r="E149" s="34" t="s">
        <v>89</v>
      </c>
      <c r="F149" s="49"/>
      <c r="G149" s="34" t="s">
        <v>90</v>
      </c>
      <c r="H149" s="34" t="s">
        <v>13</v>
      </c>
      <c r="I149" s="45" t="s">
        <v>91</v>
      </c>
      <c r="J149" s="34">
        <v>6.55</v>
      </c>
      <c r="K149" s="34"/>
      <c r="L149" s="34">
        <f t="shared" si="2"/>
        <v>0</v>
      </c>
      <c r="M149" s="54" t="s">
        <v>92</v>
      </c>
    </row>
    <row r="150" spans="1:13" s="2" customFormat="1" ht="80.099999999999994" customHeight="1" x14ac:dyDescent="0.15">
      <c r="A150" s="10">
        <v>149</v>
      </c>
      <c r="B150" s="10" t="s">
        <v>11</v>
      </c>
      <c r="C150" s="10" t="s">
        <v>117</v>
      </c>
      <c r="D150" s="52"/>
      <c r="E150" s="34" t="s">
        <v>93</v>
      </c>
      <c r="F150" s="49"/>
      <c r="G150" s="34" t="s">
        <v>94</v>
      </c>
      <c r="H150" s="34" t="s">
        <v>13</v>
      </c>
      <c r="I150" s="45" t="s">
        <v>91</v>
      </c>
      <c r="J150" s="34">
        <v>6.55</v>
      </c>
      <c r="K150" s="34"/>
      <c r="L150" s="34">
        <f t="shared" si="2"/>
        <v>0</v>
      </c>
      <c r="M150" s="54"/>
    </row>
    <row r="151" spans="1:13" s="2" customFormat="1" ht="80.099999999999994" customHeight="1" x14ac:dyDescent="0.15">
      <c r="A151" s="10">
        <v>150</v>
      </c>
      <c r="B151" s="10" t="s">
        <v>11</v>
      </c>
      <c r="C151" s="10" t="s">
        <v>117</v>
      </c>
      <c r="D151" s="52"/>
      <c r="E151" s="34" t="s">
        <v>95</v>
      </c>
      <c r="F151" s="49"/>
      <c r="G151" s="34" t="s">
        <v>96</v>
      </c>
      <c r="H151" s="34" t="s">
        <v>13</v>
      </c>
      <c r="I151" s="45" t="s">
        <v>91</v>
      </c>
      <c r="J151" s="34">
        <v>6.55</v>
      </c>
      <c r="K151" s="34"/>
      <c r="L151" s="34">
        <f t="shared" si="2"/>
        <v>0</v>
      </c>
      <c r="M151" s="54"/>
    </row>
    <row r="152" spans="1:13" s="2" customFormat="1" ht="80.099999999999994" customHeight="1" x14ac:dyDescent="0.15">
      <c r="A152" s="10">
        <v>151</v>
      </c>
      <c r="B152" s="10" t="s">
        <v>11</v>
      </c>
      <c r="C152" s="10" t="s">
        <v>117</v>
      </c>
      <c r="D152" s="52"/>
      <c r="E152" s="34" t="s">
        <v>131</v>
      </c>
      <c r="F152" s="49"/>
      <c r="G152" s="34" t="s">
        <v>132</v>
      </c>
      <c r="H152" s="34" t="s">
        <v>13</v>
      </c>
      <c r="I152" s="45" t="s">
        <v>91</v>
      </c>
      <c r="J152" s="34">
        <v>6.55</v>
      </c>
      <c r="K152" s="34"/>
      <c r="L152" s="34">
        <f t="shared" si="2"/>
        <v>0</v>
      </c>
      <c r="M152" s="54"/>
    </row>
    <row r="153" spans="1:13" s="2" customFormat="1" ht="80.099999999999994" customHeight="1" x14ac:dyDescent="0.15">
      <c r="A153" s="10">
        <v>152</v>
      </c>
      <c r="B153" s="10" t="s">
        <v>11</v>
      </c>
      <c r="C153" s="10" t="s">
        <v>117</v>
      </c>
      <c r="D153" s="52"/>
      <c r="E153" s="34" t="s">
        <v>97</v>
      </c>
      <c r="F153" s="49"/>
      <c r="G153" s="34" t="s">
        <v>98</v>
      </c>
      <c r="H153" s="34" t="s">
        <v>13</v>
      </c>
      <c r="I153" s="46" t="s">
        <v>40</v>
      </c>
      <c r="J153" s="34">
        <v>1</v>
      </c>
      <c r="K153" s="34"/>
      <c r="L153" s="34">
        <f t="shared" si="2"/>
        <v>0</v>
      </c>
      <c r="M153" s="54"/>
    </row>
    <row r="154" spans="1:13" s="2" customFormat="1" ht="80.099999999999994" customHeight="1" x14ac:dyDescent="0.15">
      <c r="A154" s="10">
        <v>153</v>
      </c>
      <c r="B154" s="10" t="s">
        <v>11</v>
      </c>
      <c r="C154" s="10" t="s">
        <v>117</v>
      </c>
      <c r="D154" s="52"/>
      <c r="E154" s="34" t="s">
        <v>99</v>
      </c>
      <c r="F154" s="49"/>
      <c r="G154" s="34" t="s">
        <v>98</v>
      </c>
      <c r="H154" s="34" t="s">
        <v>13</v>
      </c>
      <c r="I154" s="46" t="s">
        <v>40</v>
      </c>
      <c r="J154" s="34">
        <v>1</v>
      </c>
      <c r="K154" s="34"/>
      <c r="L154" s="34">
        <f t="shared" si="2"/>
        <v>0</v>
      </c>
      <c r="M154" s="54"/>
    </row>
    <row r="155" spans="1:13" s="2" customFormat="1" ht="80.099999999999994" customHeight="1" x14ac:dyDescent="0.15">
      <c r="A155" s="10">
        <v>154</v>
      </c>
      <c r="B155" s="10" t="s">
        <v>11</v>
      </c>
      <c r="C155" s="10" t="s">
        <v>117</v>
      </c>
      <c r="D155" s="53"/>
      <c r="E155" s="34" t="s">
        <v>194</v>
      </c>
      <c r="F155" s="49"/>
      <c r="G155" s="34" t="s">
        <v>98</v>
      </c>
      <c r="H155" s="34" t="s">
        <v>13</v>
      </c>
      <c r="I155" s="46" t="s">
        <v>40</v>
      </c>
      <c r="J155" s="34">
        <v>1</v>
      </c>
      <c r="K155" s="34"/>
      <c r="L155" s="34">
        <f t="shared" si="2"/>
        <v>0</v>
      </c>
      <c r="M155" s="54"/>
    </row>
    <row r="156" spans="1:13" s="2" customFormat="1" ht="101.25" customHeight="1" x14ac:dyDescent="0.15">
      <c r="A156" s="10">
        <v>155</v>
      </c>
      <c r="B156" s="10" t="s">
        <v>11</v>
      </c>
      <c r="C156" s="10" t="s">
        <v>117</v>
      </c>
      <c r="D156" s="37" t="s">
        <v>141</v>
      </c>
      <c r="E156" s="34" t="s">
        <v>28</v>
      </c>
      <c r="F156" s="12"/>
      <c r="G156" s="34" t="s">
        <v>29</v>
      </c>
      <c r="H156" s="34" t="s">
        <v>13</v>
      </c>
      <c r="I156" s="11" t="s">
        <v>20</v>
      </c>
      <c r="J156" s="11">
        <v>11</v>
      </c>
      <c r="K156" s="11"/>
      <c r="L156" s="34">
        <f t="shared" si="2"/>
        <v>0</v>
      </c>
      <c r="M156" s="35" t="s">
        <v>160</v>
      </c>
    </row>
    <row r="157" spans="1:13" s="2" customFormat="1" ht="80.099999999999994" customHeight="1" x14ac:dyDescent="0.15">
      <c r="A157" s="10">
        <v>156</v>
      </c>
      <c r="B157" s="10" t="s">
        <v>11</v>
      </c>
      <c r="C157" s="10" t="s">
        <v>117</v>
      </c>
      <c r="D157" s="11" t="s">
        <v>143</v>
      </c>
      <c r="E157" s="11" t="s">
        <v>144</v>
      </c>
      <c r="F157" s="20"/>
      <c r="G157" s="34" t="s">
        <v>145</v>
      </c>
      <c r="H157" s="34" t="s">
        <v>13</v>
      </c>
      <c r="I157" s="34" t="s">
        <v>14</v>
      </c>
      <c r="J157" s="34">
        <v>1</v>
      </c>
      <c r="K157" s="34"/>
      <c r="L157" s="34">
        <f t="shared" si="2"/>
        <v>0</v>
      </c>
      <c r="M157" s="35" t="s">
        <v>214</v>
      </c>
    </row>
    <row r="158" spans="1:13" s="2" customFormat="1" ht="80.099999999999994" customHeight="1" x14ac:dyDescent="0.15">
      <c r="A158" s="10">
        <v>157</v>
      </c>
      <c r="B158" s="10" t="s">
        <v>11</v>
      </c>
      <c r="C158" s="10" t="s">
        <v>117</v>
      </c>
      <c r="D158" s="51" t="s">
        <v>142</v>
      </c>
      <c r="E158" s="34" t="s">
        <v>89</v>
      </c>
      <c r="F158" s="49"/>
      <c r="G158" s="34" t="s">
        <v>90</v>
      </c>
      <c r="H158" s="34" t="s">
        <v>13</v>
      </c>
      <c r="I158" s="45" t="s">
        <v>91</v>
      </c>
      <c r="J158" s="34">
        <v>4.7</v>
      </c>
      <c r="K158" s="34"/>
      <c r="L158" s="34">
        <f t="shared" si="2"/>
        <v>0</v>
      </c>
      <c r="M158" s="54" t="s">
        <v>92</v>
      </c>
    </row>
    <row r="159" spans="1:13" s="2" customFormat="1" ht="80.099999999999994" customHeight="1" x14ac:dyDescent="0.15">
      <c r="A159" s="10">
        <v>158</v>
      </c>
      <c r="B159" s="10" t="s">
        <v>11</v>
      </c>
      <c r="C159" s="10" t="s">
        <v>117</v>
      </c>
      <c r="D159" s="52"/>
      <c r="E159" s="34" t="s">
        <v>93</v>
      </c>
      <c r="F159" s="49"/>
      <c r="G159" s="34" t="s">
        <v>94</v>
      </c>
      <c r="H159" s="34" t="s">
        <v>13</v>
      </c>
      <c r="I159" s="45" t="s">
        <v>91</v>
      </c>
      <c r="J159" s="34">
        <v>4.7</v>
      </c>
      <c r="K159" s="34"/>
      <c r="L159" s="34">
        <f t="shared" si="2"/>
        <v>0</v>
      </c>
      <c r="M159" s="54"/>
    </row>
    <row r="160" spans="1:13" s="2" customFormat="1" ht="80.099999999999994" customHeight="1" x14ac:dyDescent="0.15">
      <c r="A160" s="10">
        <v>159</v>
      </c>
      <c r="B160" s="10" t="s">
        <v>11</v>
      </c>
      <c r="C160" s="10" t="s">
        <v>117</v>
      </c>
      <c r="D160" s="52"/>
      <c r="E160" s="34" t="s">
        <v>95</v>
      </c>
      <c r="F160" s="49"/>
      <c r="G160" s="34" t="s">
        <v>96</v>
      </c>
      <c r="H160" s="34" t="s">
        <v>13</v>
      </c>
      <c r="I160" s="45" t="s">
        <v>91</v>
      </c>
      <c r="J160" s="34">
        <v>4.7</v>
      </c>
      <c r="K160" s="34"/>
      <c r="L160" s="34">
        <f t="shared" si="2"/>
        <v>0</v>
      </c>
      <c r="M160" s="54"/>
    </row>
    <row r="161" spans="1:13" s="2" customFormat="1" ht="80.099999999999994" customHeight="1" x14ac:dyDescent="0.15">
      <c r="A161" s="10">
        <v>160</v>
      </c>
      <c r="B161" s="10" t="s">
        <v>11</v>
      </c>
      <c r="C161" s="10" t="s">
        <v>117</v>
      </c>
      <c r="D161" s="52"/>
      <c r="E161" s="34" t="s">
        <v>97</v>
      </c>
      <c r="F161" s="49"/>
      <c r="G161" s="34" t="s">
        <v>98</v>
      </c>
      <c r="H161" s="34" t="s">
        <v>13</v>
      </c>
      <c r="I161" s="46" t="s">
        <v>40</v>
      </c>
      <c r="J161" s="34">
        <v>1</v>
      </c>
      <c r="K161" s="34"/>
      <c r="L161" s="34">
        <f t="shared" si="2"/>
        <v>0</v>
      </c>
      <c r="M161" s="54"/>
    </row>
    <row r="162" spans="1:13" s="2" customFormat="1" ht="80.099999999999994" customHeight="1" x14ac:dyDescent="0.15">
      <c r="A162" s="10">
        <v>161</v>
      </c>
      <c r="B162" s="10" t="s">
        <v>11</v>
      </c>
      <c r="C162" s="10" t="s">
        <v>117</v>
      </c>
      <c r="D162" s="53"/>
      <c r="E162" s="34" t="s">
        <v>194</v>
      </c>
      <c r="F162" s="49"/>
      <c r="G162" s="34" t="s">
        <v>98</v>
      </c>
      <c r="H162" s="34" t="s">
        <v>13</v>
      </c>
      <c r="I162" s="46" t="s">
        <v>40</v>
      </c>
      <c r="J162" s="34">
        <v>1</v>
      </c>
      <c r="K162" s="34"/>
      <c r="L162" s="34">
        <f t="shared" si="2"/>
        <v>0</v>
      </c>
      <c r="M162" s="54"/>
    </row>
    <row r="163" spans="1:13" s="2" customFormat="1" ht="80.099999999999994" customHeight="1" x14ac:dyDescent="0.15">
      <c r="A163" s="10">
        <v>162</v>
      </c>
      <c r="B163" s="10" t="s">
        <v>11</v>
      </c>
      <c r="C163" s="10" t="s">
        <v>117</v>
      </c>
      <c r="D163" s="37" t="s">
        <v>142</v>
      </c>
      <c r="E163" s="34" t="s">
        <v>146</v>
      </c>
      <c r="F163" s="34"/>
      <c r="G163" s="34" t="s">
        <v>35</v>
      </c>
      <c r="H163" s="34" t="s">
        <v>13</v>
      </c>
      <c r="I163" s="16" t="s">
        <v>14</v>
      </c>
      <c r="J163" s="34">
        <v>2</v>
      </c>
      <c r="K163" s="34"/>
      <c r="L163" s="34">
        <f t="shared" si="2"/>
        <v>0</v>
      </c>
      <c r="M163" s="26" t="s">
        <v>164</v>
      </c>
    </row>
    <row r="164" spans="1:13" s="2" customFormat="1" ht="80.099999999999994" customHeight="1" x14ac:dyDescent="0.15">
      <c r="A164" s="10">
        <v>163</v>
      </c>
      <c r="B164" s="10" t="s">
        <v>11</v>
      </c>
      <c r="C164" s="10" t="s">
        <v>117</v>
      </c>
      <c r="D164" s="37" t="s">
        <v>33</v>
      </c>
      <c r="E164" s="34" t="s">
        <v>31</v>
      </c>
      <c r="F164" s="29"/>
      <c r="G164" s="34" t="s">
        <v>35</v>
      </c>
      <c r="H164" s="34" t="s">
        <v>13</v>
      </c>
      <c r="I164" s="28" t="s">
        <v>14</v>
      </c>
      <c r="J164" s="34">
        <v>4</v>
      </c>
      <c r="K164" s="34"/>
      <c r="L164" s="34">
        <f t="shared" si="2"/>
        <v>0</v>
      </c>
      <c r="M164" s="26" t="s">
        <v>164</v>
      </c>
    </row>
    <row r="165" spans="1:13" s="2" customFormat="1" ht="80.099999999999994" customHeight="1" x14ac:dyDescent="0.15">
      <c r="A165" s="10">
        <v>164</v>
      </c>
      <c r="B165" s="10" t="s">
        <v>11</v>
      </c>
      <c r="C165" s="10" t="s">
        <v>117</v>
      </c>
      <c r="D165" s="37" t="s">
        <v>33</v>
      </c>
      <c r="E165" s="34" t="s">
        <v>28</v>
      </c>
      <c r="F165" s="12"/>
      <c r="G165" s="34" t="s">
        <v>29</v>
      </c>
      <c r="H165" s="34" t="s">
        <v>13</v>
      </c>
      <c r="I165" s="11" t="s">
        <v>20</v>
      </c>
      <c r="J165" s="11">
        <v>4</v>
      </c>
      <c r="K165" s="11"/>
      <c r="L165" s="34">
        <f t="shared" si="2"/>
        <v>0</v>
      </c>
      <c r="M165" s="35" t="s">
        <v>160</v>
      </c>
    </row>
    <row r="166" spans="1:13" s="2" customFormat="1" ht="80.099999999999994" customHeight="1" x14ac:dyDescent="0.15">
      <c r="A166" s="10">
        <v>165</v>
      </c>
      <c r="B166" s="10" t="s">
        <v>11</v>
      </c>
      <c r="C166" s="10" t="s">
        <v>117</v>
      </c>
      <c r="D166" s="37" t="s">
        <v>147</v>
      </c>
      <c r="E166" s="34" t="s">
        <v>73</v>
      </c>
      <c r="F166" s="12"/>
      <c r="G166" s="34" t="s">
        <v>74</v>
      </c>
      <c r="H166" s="34" t="s">
        <v>13</v>
      </c>
      <c r="I166" s="34" t="s">
        <v>14</v>
      </c>
      <c r="J166" s="11">
        <v>1</v>
      </c>
      <c r="K166" s="11"/>
      <c r="L166" s="34">
        <f t="shared" si="2"/>
        <v>0</v>
      </c>
      <c r="M166" s="35" t="s">
        <v>170</v>
      </c>
    </row>
    <row r="167" spans="1:13" s="2" customFormat="1" ht="80.099999999999994" customHeight="1" x14ac:dyDescent="0.15">
      <c r="A167" s="10">
        <v>166</v>
      </c>
      <c r="B167" s="10" t="s">
        <v>11</v>
      </c>
      <c r="C167" s="10" t="s">
        <v>117</v>
      </c>
      <c r="D167" s="37" t="s">
        <v>147</v>
      </c>
      <c r="E167" s="34" t="s">
        <v>24</v>
      </c>
      <c r="F167" s="11"/>
      <c r="G167" s="34" t="s">
        <v>25</v>
      </c>
      <c r="H167" s="34" t="s">
        <v>13</v>
      </c>
      <c r="I167" s="34" t="s">
        <v>14</v>
      </c>
      <c r="J167" s="11">
        <v>1</v>
      </c>
      <c r="K167" s="11"/>
      <c r="L167" s="34">
        <f t="shared" si="2"/>
        <v>0</v>
      </c>
      <c r="M167" s="26" t="s">
        <v>163</v>
      </c>
    </row>
    <row r="168" spans="1:13" s="2" customFormat="1" ht="80.099999999999994" customHeight="1" x14ac:dyDescent="0.15">
      <c r="A168" s="10">
        <v>167</v>
      </c>
      <c r="B168" s="10" t="s">
        <v>11</v>
      </c>
      <c r="C168" s="10" t="s">
        <v>117</v>
      </c>
      <c r="D168" s="37" t="s">
        <v>147</v>
      </c>
      <c r="E168" s="34" t="s">
        <v>28</v>
      </c>
      <c r="F168" s="12"/>
      <c r="G168" s="34" t="s">
        <v>29</v>
      </c>
      <c r="H168" s="34" t="s">
        <v>13</v>
      </c>
      <c r="I168" s="11" t="s">
        <v>20</v>
      </c>
      <c r="J168" s="11">
        <v>3</v>
      </c>
      <c r="K168" s="11"/>
      <c r="L168" s="34">
        <f t="shared" si="2"/>
        <v>0</v>
      </c>
      <c r="M168" s="35" t="s">
        <v>160</v>
      </c>
    </row>
    <row r="169" spans="1:13" s="2" customFormat="1" ht="80.099999999999994" customHeight="1" x14ac:dyDescent="0.15">
      <c r="A169" s="10">
        <v>168</v>
      </c>
      <c r="B169" s="10" t="s">
        <v>11</v>
      </c>
      <c r="C169" s="10" t="s">
        <v>117</v>
      </c>
      <c r="D169" s="37" t="s">
        <v>148</v>
      </c>
      <c r="E169" s="34" t="s">
        <v>24</v>
      </c>
      <c r="F169" s="18"/>
      <c r="G169" s="34" t="s">
        <v>49</v>
      </c>
      <c r="H169" s="34" t="s">
        <v>13</v>
      </c>
      <c r="I169" s="34" t="s">
        <v>14</v>
      </c>
      <c r="J169" s="11">
        <v>17</v>
      </c>
      <c r="K169" s="11"/>
      <c r="L169" s="34">
        <f t="shared" si="2"/>
        <v>0</v>
      </c>
      <c r="M169" s="35" t="s">
        <v>50</v>
      </c>
    </row>
    <row r="170" spans="1:13" s="2" customFormat="1" ht="80.099999999999994" customHeight="1" x14ac:dyDescent="0.15">
      <c r="A170" s="10">
        <v>169</v>
      </c>
      <c r="B170" s="10" t="s">
        <v>11</v>
      </c>
      <c r="C170" s="10" t="s">
        <v>117</v>
      </c>
      <c r="D170" s="51" t="s">
        <v>149</v>
      </c>
      <c r="E170" s="34" t="s">
        <v>89</v>
      </c>
      <c r="F170" s="49"/>
      <c r="G170" s="34" t="s">
        <v>90</v>
      </c>
      <c r="H170" s="34" t="s">
        <v>13</v>
      </c>
      <c r="I170" s="45" t="s">
        <v>91</v>
      </c>
      <c r="J170" s="34">
        <v>1.65</v>
      </c>
      <c r="K170" s="34"/>
      <c r="L170" s="34">
        <f t="shared" si="2"/>
        <v>0</v>
      </c>
      <c r="M170" s="54" t="s">
        <v>189</v>
      </c>
    </row>
    <row r="171" spans="1:13" s="2" customFormat="1" ht="80.099999999999994" customHeight="1" x14ac:dyDescent="0.15">
      <c r="A171" s="10">
        <v>170</v>
      </c>
      <c r="B171" s="10" t="s">
        <v>11</v>
      </c>
      <c r="C171" s="10" t="s">
        <v>117</v>
      </c>
      <c r="D171" s="52"/>
      <c r="E171" s="34" t="s">
        <v>93</v>
      </c>
      <c r="F171" s="49"/>
      <c r="G171" s="34" t="s">
        <v>94</v>
      </c>
      <c r="H171" s="34" t="s">
        <v>13</v>
      </c>
      <c r="I171" s="45" t="s">
        <v>91</v>
      </c>
      <c r="J171" s="34">
        <v>1.65</v>
      </c>
      <c r="K171" s="34"/>
      <c r="L171" s="34">
        <f t="shared" si="2"/>
        <v>0</v>
      </c>
      <c r="M171" s="54"/>
    </row>
    <row r="172" spans="1:13" s="2" customFormat="1" ht="80.099999999999994" customHeight="1" x14ac:dyDescent="0.15">
      <c r="A172" s="10">
        <v>171</v>
      </c>
      <c r="B172" s="10" t="s">
        <v>11</v>
      </c>
      <c r="C172" s="10" t="s">
        <v>117</v>
      </c>
      <c r="D172" s="52"/>
      <c r="E172" s="34" t="s">
        <v>95</v>
      </c>
      <c r="F172" s="49"/>
      <c r="G172" s="34" t="s">
        <v>96</v>
      </c>
      <c r="H172" s="34" t="s">
        <v>13</v>
      </c>
      <c r="I172" s="45" t="s">
        <v>91</v>
      </c>
      <c r="J172" s="34">
        <v>1.65</v>
      </c>
      <c r="K172" s="34"/>
      <c r="L172" s="34">
        <f t="shared" si="2"/>
        <v>0</v>
      </c>
      <c r="M172" s="54"/>
    </row>
    <row r="173" spans="1:13" s="2" customFormat="1" ht="80.099999999999994" customHeight="1" x14ac:dyDescent="0.15">
      <c r="A173" s="10">
        <v>172</v>
      </c>
      <c r="B173" s="10" t="s">
        <v>11</v>
      </c>
      <c r="C173" s="10" t="s">
        <v>117</v>
      </c>
      <c r="D173" s="52"/>
      <c r="E173" s="34" t="s">
        <v>131</v>
      </c>
      <c r="F173" s="49"/>
      <c r="G173" s="34" t="s">
        <v>132</v>
      </c>
      <c r="H173" s="34" t="s">
        <v>13</v>
      </c>
      <c r="I173" s="45" t="s">
        <v>91</v>
      </c>
      <c r="J173" s="34">
        <v>1.65</v>
      </c>
      <c r="K173" s="34"/>
      <c r="L173" s="34">
        <f t="shared" si="2"/>
        <v>0</v>
      </c>
      <c r="M173" s="54"/>
    </row>
    <row r="174" spans="1:13" s="2" customFormat="1" ht="80.099999999999994" customHeight="1" x14ac:dyDescent="0.15">
      <c r="A174" s="10">
        <v>173</v>
      </c>
      <c r="B174" s="10" t="s">
        <v>11</v>
      </c>
      <c r="C174" s="10" t="s">
        <v>117</v>
      </c>
      <c r="D174" s="52"/>
      <c r="E174" s="34" t="s">
        <v>97</v>
      </c>
      <c r="F174" s="49"/>
      <c r="G174" s="34" t="s">
        <v>98</v>
      </c>
      <c r="H174" s="34" t="s">
        <v>13</v>
      </c>
      <c r="I174" s="46" t="s">
        <v>40</v>
      </c>
      <c r="J174" s="34">
        <v>1</v>
      </c>
      <c r="K174" s="34"/>
      <c r="L174" s="34">
        <f t="shared" si="2"/>
        <v>0</v>
      </c>
      <c r="M174" s="54"/>
    </row>
    <row r="175" spans="1:13" s="2" customFormat="1" ht="80.099999999999994" customHeight="1" x14ac:dyDescent="0.15">
      <c r="A175" s="10">
        <v>174</v>
      </c>
      <c r="B175" s="10" t="s">
        <v>11</v>
      </c>
      <c r="C175" s="10" t="s">
        <v>117</v>
      </c>
      <c r="D175" s="52"/>
      <c r="E175" s="34" t="s">
        <v>99</v>
      </c>
      <c r="F175" s="49"/>
      <c r="G175" s="34" t="s">
        <v>98</v>
      </c>
      <c r="H175" s="34" t="s">
        <v>13</v>
      </c>
      <c r="I175" s="46" t="s">
        <v>40</v>
      </c>
      <c r="J175" s="34">
        <v>1</v>
      </c>
      <c r="K175" s="34"/>
      <c r="L175" s="34">
        <f t="shared" si="2"/>
        <v>0</v>
      </c>
      <c r="M175" s="54"/>
    </row>
    <row r="176" spans="1:13" s="2" customFormat="1" ht="80.099999999999994" customHeight="1" x14ac:dyDescent="0.15">
      <c r="A176" s="10">
        <v>175</v>
      </c>
      <c r="B176" s="10" t="s">
        <v>11</v>
      </c>
      <c r="C176" s="10" t="s">
        <v>117</v>
      </c>
      <c r="D176" s="53"/>
      <c r="E176" s="34" t="s">
        <v>194</v>
      </c>
      <c r="F176" s="49"/>
      <c r="G176" s="34" t="s">
        <v>98</v>
      </c>
      <c r="H176" s="34" t="s">
        <v>13</v>
      </c>
      <c r="I176" s="46" t="s">
        <v>40</v>
      </c>
      <c r="J176" s="34">
        <v>1</v>
      </c>
      <c r="K176" s="34"/>
      <c r="L176" s="34">
        <f t="shared" si="2"/>
        <v>0</v>
      </c>
      <c r="M176" s="54"/>
    </row>
    <row r="177" spans="1:13" s="2" customFormat="1" ht="80.099999999999994" customHeight="1" x14ac:dyDescent="0.15">
      <c r="A177" s="10">
        <v>176</v>
      </c>
      <c r="B177" s="10" t="s">
        <v>11</v>
      </c>
      <c r="C177" s="10" t="s">
        <v>117</v>
      </c>
      <c r="D177" s="37" t="s">
        <v>147</v>
      </c>
      <c r="E177" s="11" t="s">
        <v>70</v>
      </c>
      <c r="F177" s="20"/>
      <c r="G177" s="34" t="s">
        <v>71</v>
      </c>
      <c r="H177" s="34" t="s">
        <v>13</v>
      </c>
      <c r="I177" s="34" t="s">
        <v>14</v>
      </c>
      <c r="J177" s="34">
        <v>15</v>
      </c>
      <c r="K177" s="34"/>
      <c r="L177" s="34">
        <f t="shared" si="2"/>
        <v>0</v>
      </c>
      <c r="M177" s="35" t="s">
        <v>166</v>
      </c>
    </row>
    <row r="178" spans="1:13" s="2" customFormat="1" ht="80.099999999999994" customHeight="1" x14ac:dyDescent="0.15">
      <c r="A178" s="10">
        <v>177</v>
      </c>
      <c r="B178" s="10" t="s">
        <v>11</v>
      </c>
      <c r="C178" s="10" t="s">
        <v>117</v>
      </c>
      <c r="D178" s="11" t="s">
        <v>128</v>
      </c>
      <c r="E178" s="21" t="s">
        <v>64</v>
      </c>
      <c r="F178" s="22"/>
      <c r="G178" s="22" t="s">
        <v>65</v>
      </c>
      <c r="H178" s="34" t="s">
        <v>13</v>
      </c>
      <c r="I178" s="28" t="s">
        <v>14</v>
      </c>
      <c r="J178" s="11">
        <v>8.5</v>
      </c>
      <c r="K178" s="11"/>
      <c r="L178" s="34">
        <f t="shared" si="2"/>
        <v>0</v>
      </c>
      <c r="M178" s="35" t="s">
        <v>165</v>
      </c>
    </row>
    <row r="179" spans="1:13" s="2" customFormat="1" ht="80.099999999999994" customHeight="1" x14ac:dyDescent="0.15">
      <c r="A179" s="10">
        <v>178</v>
      </c>
      <c r="B179" s="10" t="s">
        <v>11</v>
      </c>
      <c r="C179" s="10" t="s">
        <v>117</v>
      </c>
      <c r="D179" s="37" t="s">
        <v>150</v>
      </c>
      <c r="E179" s="32" t="s">
        <v>151</v>
      </c>
      <c r="F179" s="16"/>
      <c r="G179" s="14" t="s">
        <v>152</v>
      </c>
      <c r="H179" s="34" t="s">
        <v>13</v>
      </c>
      <c r="I179" s="14" t="s">
        <v>14</v>
      </c>
      <c r="J179" s="11">
        <v>4</v>
      </c>
      <c r="K179" s="11"/>
      <c r="L179" s="34">
        <f t="shared" si="2"/>
        <v>0</v>
      </c>
      <c r="M179" s="26" t="s">
        <v>153</v>
      </c>
    </row>
    <row r="180" spans="1:13" s="2" customFormat="1" ht="80.099999999999994" customHeight="1" x14ac:dyDescent="0.15">
      <c r="A180" s="10">
        <v>179</v>
      </c>
      <c r="B180" s="10" t="s">
        <v>11</v>
      </c>
      <c r="C180" s="10" t="s">
        <v>117</v>
      </c>
      <c r="D180" s="37" t="s">
        <v>150</v>
      </c>
      <c r="E180" s="34" t="s">
        <v>28</v>
      </c>
      <c r="F180" s="12"/>
      <c r="G180" s="34" t="s">
        <v>29</v>
      </c>
      <c r="H180" s="34" t="s">
        <v>13</v>
      </c>
      <c r="I180" s="11" t="s">
        <v>20</v>
      </c>
      <c r="J180" s="11">
        <v>6</v>
      </c>
      <c r="K180" s="11"/>
      <c r="L180" s="34">
        <f t="shared" si="2"/>
        <v>0</v>
      </c>
      <c r="M180" s="35" t="s">
        <v>160</v>
      </c>
    </row>
    <row r="181" spans="1:13" s="2" customFormat="1" ht="80.099999999999994" customHeight="1" x14ac:dyDescent="0.15">
      <c r="A181" s="10">
        <v>180</v>
      </c>
      <c r="B181" s="10" t="s">
        <v>11</v>
      </c>
      <c r="C181" s="10" t="s">
        <v>117</v>
      </c>
      <c r="D181" s="51" t="s">
        <v>154</v>
      </c>
      <c r="E181" s="34" t="s">
        <v>89</v>
      </c>
      <c r="F181" s="49"/>
      <c r="G181" s="34" t="s">
        <v>90</v>
      </c>
      <c r="H181" s="34" t="s">
        <v>13</v>
      </c>
      <c r="I181" s="45" t="s">
        <v>91</v>
      </c>
      <c r="J181" s="34">
        <v>4.8</v>
      </c>
      <c r="K181" s="34"/>
      <c r="L181" s="34">
        <f t="shared" si="2"/>
        <v>0</v>
      </c>
      <c r="M181" s="54" t="s">
        <v>92</v>
      </c>
    </row>
    <row r="182" spans="1:13" s="2" customFormat="1" ht="80.099999999999994" customHeight="1" x14ac:dyDescent="0.15">
      <c r="A182" s="10">
        <v>181</v>
      </c>
      <c r="B182" s="10" t="s">
        <v>11</v>
      </c>
      <c r="C182" s="10" t="s">
        <v>117</v>
      </c>
      <c r="D182" s="52"/>
      <c r="E182" s="34" t="s">
        <v>93</v>
      </c>
      <c r="F182" s="49"/>
      <c r="G182" s="34" t="s">
        <v>94</v>
      </c>
      <c r="H182" s="34" t="s">
        <v>13</v>
      </c>
      <c r="I182" s="45" t="s">
        <v>91</v>
      </c>
      <c r="J182" s="34">
        <v>4.8</v>
      </c>
      <c r="K182" s="34"/>
      <c r="L182" s="34">
        <f t="shared" si="2"/>
        <v>0</v>
      </c>
      <c r="M182" s="54"/>
    </row>
    <row r="183" spans="1:13" s="2" customFormat="1" ht="80.099999999999994" customHeight="1" x14ac:dyDescent="0.15">
      <c r="A183" s="10">
        <v>182</v>
      </c>
      <c r="B183" s="10" t="s">
        <v>11</v>
      </c>
      <c r="C183" s="10" t="s">
        <v>117</v>
      </c>
      <c r="D183" s="52"/>
      <c r="E183" s="34" t="s">
        <v>95</v>
      </c>
      <c r="F183" s="49"/>
      <c r="G183" s="34" t="s">
        <v>96</v>
      </c>
      <c r="H183" s="34" t="s">
        <v>13</v>
      </c>
      <c r="I183" s="45" t="s">
        <v>91</v>
      </c>
      <c r="J183" s="34">
        <v>4.8</v>
      </c>
      <c r="K183" s="34"/>
      <c r="L183" s="34">
        <f t="shared" si="2"/>
        <v>0</v>
      </c>
      <c r="M183" s="54"/>
    </row>
    <row r="184" spans="1:13" s="2" customFormat="1" ht="80.099999999999994" customHeight="1" x14ac:dyDescent="0.15">
      <c r="A184" s="10">
        <v>183</v>
      </c>
      <c r="B184" s="10" t="s">
        <v>11</v>
      </c>
      <c r="C184" s="10" t="s">
        <v>117</v>
      </c>
      <c r="D184" s="52"/>
      <c r="E184" s="34" t="s">
        <v>131</v>
      </c>
      <c r="F184" s="49"/>
      <c r="G184" s="34" t="s">
        <v>132</v>
      </c>
      <c r="H184" s="34" t="s">
        <v>13</v>
      </c>
      <c r="I184" s="45" t="s">
        <v>91</v>
      </c>
      <c r="J184" s="34">
        <v>4.8</v>
      </c>
      <c r="K184" s="34"/>
      <c r="L184" s="34">
        <f t="shared" si="2"/>
        <v>0</v>
      </c>
      <c r="M184" s="54"/>
    </row>
    <row r="185" spans="1:13" s="2" customFormat="1" ht="80.099999999999994" customHeight="1" x14ac:dyDescent="0.15">
      <c r="A185" s="10">
        <v>184</v>
      </c>
      <c r="B185" s="10" t="s">
        <v>11</v>
      </c>
      <c r="C185" s="10" t="s">
        <v>117</v>
      </c>
      <c r="D185" s="52"/>
      <c r="E185" s="34" t="s">
        <v>97</v>
      </c>
      <c r="F185" s="49"/>
      <c r="G185" s="34" t="s">
        <v>98</v>
      </c>
      <c r="H185" s="34" t="s">
        <v>13</v>
      </c>
      <c r="I185" s="46" t="s">
        <v>40</v>
      </c>
      <c r="J185" s="34">
        <v>1</v>
      </c>
      <c r="K185" s="34"/>
      <c r="L185" s="34">
        <f t="shared" si="2"/>
        <v>0</v>
      </c>
      <c r="M185" s="54"/>
    </row>
    <row r="186" spans="1:13" s="2" customFormat="1" ht="80.099999999999994" customHeight="1" x14ac:dyDescent="0.15">
      <c r="A186" s="10">
        <v>185</v>
      </c>
      <c r="B186" s="10" t="s">
        <v>11</v>
      </c>
      <c r="C186" s="10" t="s">
        <v>117</v>
      </c>
      <c r="D186" s="52"/>
      <c r="E186" s="34" t="s">
        <v>99</v>
      </c>
      <c r="F186" s="49"/>
      <c r="G186" s="34" t="s">
        <v>98</v>
      </c>
      <c r="H186" s="34" t="s">
        <v>13</v>
      </c>
      <c r="I186" s="46" t="s">
        <v>40</v>
      </c>
      <c r="J186" s="34">
        <v>1</v>
      </c>
      <c r="K186" s="34"/>
      <c r="L186" s="34">
        <f t="shared" si="2"/>
        <v>0</v>
      </c>
      <c r="M186" s="54"/>
    </row>
    <row r="187" spans="1:13" s="2" customFormat="1" ht="80.099999999999994" customHeight="1" x14ac:dyDescent="0.15">
      <c r="A187" s="10">
        <v>186</v>
      </c>
      <c r="B187" s="10" t="s">
        <v>11</v>
      </c>
      <c r="C187" s="10" t="s">
        <v>117</v>
      </c>
      <c r="D187" s="53"/>
      <c r="E187" s="34" t="s">
        <v>194</v>
      </c>
      <c r="F187" s="49"/>
      <c r="G187" s="34" t="s">
        <v>98</v>
      </c>
      <c r="H187" s="34" t="s">
        <v>13</v>
      </c>
      <c r="I187" s="46" t="s">
        <v>40</v>
      </c>
      <c r="J187" s="34">
        <v>1</v>
      </c>
      <c r="K187" s="34"/>
      <c r="L187" s="34">
        <f t="shared" si="2"/>
        <v>0</v>
      </c>
      <c r="M187" s="54"/>
    </row>
    <row r="188" spans="1:13" s="2" customFormat="1" ht="80.099999999999994" customHeight="1" x14ac:dyDescent="0.15">
      <c r="A188" s="10">
        <v>187</v>
      </c>
      <c r="B188" s="10" t="s">
        <v>11</v>
      </c>
      <c r="C188" s="10" t="s">
        <v>117</v>
      </c>
      <c r="D188" s="51" t="s">
        <v>154</v>
      </c>
      <c r="E188" s="34" t="s">
        <v>89</v>
      </c>
      <c r="F188" s="49"/>
      <c r="G188" s="34" t="s">
        <v>90</v>
      </c>
      <c r="H188" s="34" t="s">
        <v>13</v>
      </c>
      <c r="I188" s="45" t="s">
        <v>91</v>
      </c>
      <c r="J188" s="34">
        <v>2.38</v>
      </c>
      <c r="K188" s="34"/>
      <c r="L188" s="34">
        <f t="shared" si="2"/>
        <v>0</v>
      </c>
      <c r="M188" s="54" t="s">
        <v>92</v>
      </c>
    </row>
    <row r="189" spans="1:13" s="2" customFormat="1" ht="80.099999999999994" customHeight="1" x14ac:dyDescent="0.15">
      <c r="A189" s="10">
        <v>188</v>
      </c>
      <c r="B189" s="10" t="s">
        <v>11</v>
      </c>
      <c r="C189" s="10" t="s">
        <v>117</v>
      </c>
      <c r="D189" s="52"/>
      <c r="E189" s="34" t="s">
        <v>93</v>
      </c>
      <c r="F189" s="49"/>
      <c r="G189" s="34" t="s">
        <v>94</v>
      </c>
      <c r="H189" s="34" t="s">
        <v>13</v>
      </c>
      <c r="I189" s="45" t="s">
        <v>91</v>
      </c>
      <c r="J189" s="34">
        <v>2.38</v>
      </c>
      <c r="K189" s="34"/>
      <c r="L189" s="34">
        <f t="shared" si="2"/>
        <v>0</v>
      </c>
      <c r="M189" s="54"/>
    </row>
    <row r="190" spans="1:13" s="2" customFormat="1" ht="80.099999999999994" customHeight="1" x14ac:dyDescent="0.15">
      <c r="A190" s="10">
        <v>189</v>
      </c>
      <c r="B190" s="10" t="s">
        <v>11</v>
      </c>
      <c r="C190" s="10" t="s">
        <v>117</v>
      </c>
      <c r="D190" s="52"/>
      <c r="E190" s="34" t="s">
        <v>95</v>
      </c>
      <c r="F190" s="49"/>
      <c r="G190" s="34" t="s">
        <v>96</v>
      </c>
      <c r="H190" s="34" t="s">
        <v>13</v>
      </c>
      <c r="I190" s="45" t="s">
        <v>91</v>
      </c>
      <c r="J190" s="34">
        <v>2.38</v>
      </c>
      <c r="K190" s="34"/>
      <c r="L190" s="34">
        <f t="shared" si="2"/>
        <v>0</v>
      </c>
      <c r="M190" s="54"/>
    </row>
    <row r="191" spans="1:13" s="2" customFormat="1" ht="80.099999999999994" customHeight="1" x14ac:dyDescent="0.15">
      <c r="A191" s="10">
        <v>190</v>
      </c>
      <c r="B191" s="10" t="s">
        <v>11</v>
      </c>
      <c r="C191" s="10" t="s">
        <v>117</v>
      </c>
      <c r="D191" s="52"/>
      <c r="E191" s="34" t="s">
        <v>131</v>
      </c>
      <c r="F191" s="49"/>
      <c r="G191" s="34" t="s">
        <v>132</v>
      </c>
      <c r="H191" s="34" t="s">
        <v>13</v>
      </c>
      <c r="I191" s="45" t="s">
        <v>91</v>
      </c>
      <c r="J191" s="34">
        <v>2.38</v>
      </c>
      <c r="K191" s="34"/>
      <c r="L191" s="34">
        <f t="shared" si="2"/>
        <v>0</v>
      </c>
      <c r="M191" s="54"/>
    </row>
    <row r="192" spans="1:13" s="2" customFormat="1" ht="80.099999999999994" customHeight="1" x14ac:dyDescent="0.15">
      <c r="A192" s="10">
        <v>191</v>
      </c>
      <c r="B192" s="10" t="s">
        <v>11</v>
      </c>
      <c r="C192" s="10" t="s">
        <v>117</v>
      </c>
      <c r="D192" s="52"/>
      <c r="E192" s="34" t="s">
        <v>97</v>
      </c>
      <c r="F192" s="49"/>
      <c r="G192" s="34" t="s">
        <v>98</v>
      </c>
      <c r="H192" s="34" t="s">
        <v>13</v>
      </c>
      <c r="I192" s="46" t="s">
        <v>40</v>
      </c>
      <c r="J192" s="34">
        <v>1</v>
      </c>
      <c r="K192" s="34"/>
      <c r="L192" s="34">
        <f t="shared" si="2"/>
        <v>0</v>
      </c>
      <c r="M192" s="54"/>
    </row>
    <row r="193" spans="1:13" s="2" customFormat="1" ht="80.099999999999994" customHeight="1" x14ac:dyDescent="0.15">
      <c r="A193" s="10">
        <v>192</v>
      </c>
      <c r="B193" s="10" t="s">
        <v>11</v>
      </c>
      <c r="C193" s="10" t="s">
        <v>117</v>
      </c>
      <c r="D193" s="52"/>
      <c r="E193" s="34" t="s">
        <v>99</v>
      </c>
      <c r="F193" s="49"/>
      <c r="G193" s="34" t="s">
        <v>98</v>
      </c>
      <c r="H193" s="34" t="s">
        <v>13</v>
      </c>
      <c r="I193" s="46" t="s">
        <v>40</v>
      </c>
      <c r="J193" s="34">
        <v>1</v>
      </c>
      <c r="K193" s="34"/>
      <c r="L193" s="34">
        <f t="shared" si="2"/>
        <v>0</v>
      </c>
      <c r="M193" s="54"/>
    </row>
    <row r="194" spans="1:13" s="2" customFormat="1" ht="80.099999999999994" customHeight="1" x14ac:dyDescent="0.15">
      <c r="A194" s="10">
        <v>193</v>
      </c>
      <c r="B194" s="10" t="s">
        <v>11</v>
      </c>
      <c r="C194" s="10" t="s">
        <v>117</v>
      </c>
      <c r="D194" s="53"/>
      <c r="E194" s="34" t="s">
        <v>194</v>
      </c>
      <c r="F194" s="49"/>
      <c r="G194" s="34" t="s">
        <v>98</v>
      </c>
      <c r="H194" s="34" t="s">
        <v>13</v>
      </c>
      <c r="I194" s="46" t="s">
        <v>40</v>
      </c>
      <c r="J194" s="34">
        <v>1</v>
      </c>
      <c r="K194" s="34"/>
      <c r="L194" s="34">
        <f t="shared" ref="L194:L200" si="3">K194*J194</f>
        <v>0</v>
      </c>
      <c r="M194" s="54"/>
    </row>
    <row r="195" spans="1:13" s="2" customFormat="1" ht="80.099999999999994" customHeight="1" x14ac:dyDescent="0.15">
      <c r="A195" s="10">
        <v>194</v>
      </c>
      <c r="B195" s="10" t="s">
        <v>11</v>
      </c>
      <c r="C195" s="10" t="s">
        <v>117</v>
      </c>
      <c r="D195" s="51" t="s">
        <v>155</v>
      </c>
      <c r="E195" s="34" t="s">
        <v>89</v>
      </c>
      <c r="F195" s="49"/>
      <c r="G195" s="34" t="s">
        <v>90</v>
      </c>
      <c r="H195" s="34" t="s">
        <v>13</v>
      </c>
      <c r="I195" s="45" t="s">
        <v>91</v>
      </c>
      <c r="J195" s="34">
        <v>3.51</v>
      </c>
      <c r="K195" s="34"/>
      <c r="L195" s="34">
        <f t="shared" si="3"/>
        <v>0</v>
      </c>
      <c r="M195" s="54" t="s">
        <v>92</v>
      </c>
    </row>
    <row r="196" spans="1:13" s="2" customFormat="1" ht="80.099999999999994" customHeight="1" x14ac:dyDescent="0.15">
      <c r="A196" s="10">
        <v>195</v>
      </c>
      <c r="B196" s="10" t="s">
        <v>11</v>
      </c>
      <c r="C196" s="10" t="s">
        <v>117</v>
      </c>
      <c r="D196" s="52"/>
      <c r="E196" s="34" t="s">
        <v>93</v>
      </c>
      <c r="F196" s="49"/>
      <c r="G196" s="34" t="s">
        <v>94</v>
      </c>
      <c r="H196" s="34" t="s">
        <v>13</v>
      </c>
      <c r="I196" s="45" t="s">
        <v>91</v>
      </c>
      <c r="J196" s="34">
        <v>3.51</v>
      </c>
      <c r="K196" s="34"/>
      <c r="L196" s="34">
        <f t="shared" si="3"/>
        <v>0</v>
      </c>
      <c r="M196" s="54"/>
    </row>
    <row r="197" spans="1:13" s="2" customFormat="1" ht="80.099999999999994" customHeight="1" x14ac:dyDescent="0.15">
      <c r="A197" s="10">
        <v>196</v>
      </c>
      <c r="B197" s="10" t="s">
        <v>11</v>
      </c>
      <c r="C197" s="10" t="s">
        <v>117</v>
      </c>
      <c r="D197" s="52"/>
      <c r="E197" s="34" t="s">
        <v>95</v>
      </c>
      <c r="F197" s="49"/>
      <c r="G197" s="34" t="s">
        <v>96</v>
      </c>
      <c r="H197" s="34" t="s">
        <v>13</v>
      </c>
      <c r="I197" s="45" t="s">
        <v>91</v>
      </c>
      <c r="J197" s="34">
        <v>3.51</v>
      </c>
      <c r="K197" s="34"/>
      <c r="L197" s="34">
        <f t="shared" si="3"/>
        <v>0</v>
      </c>
      <c r="M197" s="54"/>
    </row>
    <row r="198" spans="1:13" s="2" customFormat="1" ht="80.099999999999994" customHeight="1" x14ac:dyDescent="0.15">
      <c r="A198" s="10">
        <v>197</v>
      </c>
      <c r="B198" s="10" t="s">
        <v>11</v>
      </c>
      <c r="C198" s="10" t="s">
        <v>117</v>
      </c>
      <c r="D198" s="52"/>
      <c r="E198" s="34" t="s">
        <v>131</v>
      </c>
      <c r="F198" s="49"/>
      <c r="G198" s="34" t="s">
        <v>132</v>
      </c>
      <c r="H198" s="34" t="s">
        <v>13</v>
      </c>
      <c r="I198" s="45" t="s">
        <v>91</v>
      </c>
      <c r="J198" s="34">
        <v>3.51</v>
      </c>
      <c r="K198" s="34"/>
      <c r="L198" s="34">
        <f t="shared" si="3"/>
        <v>0</v>
      </c>
      <c r="M198" s="54"/>
    </row>
    <row r="199" spans="1:13" s="2" customFormat="1" ht="80.099999999999994" customHeight="1" x14ac:dyDescent="0.15">
      <c r="A199" s="10">
        <v>198</v>
      </c>
      <c r="B199" s="10" t="s">
        <v>11</v>
      </c>
      <c r="C199" s="10" t="s">
        <v>117</v>
      </c>
      <c r="D199" s="52"/>
      <c r="E199" s="34" t="s">
        <v>97</v>
      </c>
      <c r="F199" s="49"/>
      <c r="G199" s="34" t="s">
        <v>98</v>
      </c>
      <c r="H199" s="34" t="s">
        <v>13</v>
      </c>
      <c r="I199" s="46" t="s">
        <v>40</v>
      </c>
      <c r="J199" s="34">
        <v>1</v>
      </c>
      <c r="K199" s="34"/>
      <c r="L199" s="34">
        <f t="shared" si="3"/>
        <v>0</v>
      </c>
      <c r="M199" s="54"/>
    </row>
    <row r="200" spans="1:13" s="2" customFormat="1" ht="80.099999999999994" customHeight="1" x14ac:dyDescent="0.15">
      <c r="A200" s="10">
        <v>199</v>
      </c>
      <c r="B200" s="10" t="s">
        <v>11</v>
      </c>
      <c r="C200" s="10" t="s">
        <v>117</v>
      </c>
      <c r="D200" s="52"/>
      <c r="E200" s="34" t="s">
        <v>99</v>
      </c>
      <c r="F200" s="49"/>
      <c r="G200" s="34" t="s">
        <v>98</v>
      </c>
      <c r="H200" s="34" t="s">
        <v>13</v>
      </c>
      <c r="I200" s="46" t="s">
        <v>40</v>
      </c>
      <c r="J200" s="34">
        <v>1</v>
      </c>
      <c r="K200" s="34"/>
      <c r="L200" s="34">
        <f t="shared" si="3"/>
        <v>0</v>
      </c>
      <c r="M200" s="54"/>
    </row>
    <row r="201" spans="1:13" s="2" customFormat="1" ht="80.099999999999994" customHeight="1" x14ac:dyDescent="0.15">
      <c r="A201" s="10">
        <v>200</v>
      </c>
      <c r="B201" s="10" t="s">
        <v>11</v>
      </c>
      <c r="C201" s="10" t="s">
        <v>117</v>
      </c>
      <c r="D201" s="53"/>
      <c r="E201" s="34" t="s">
        <v>194</v>
      </c>
      <c r="F201" s="49"/>
      <c r="G201" s="34" t="s">
        <v>98</v>
      </c>
      <c r="H201" s="34" t="s">
        <v>13</v>
      </c>
      <c r="I201" s="46" t="s">
        <v>40</v>
      </c>
      <c r="J201" s="34">
        <v>1</v>
      </c>
      <c r="K201" s="34"/>
      <c r="L201" s="34">
        <f t="shared" ref="L201" si="4">K201*J201</f>
        <v>0</v>
      </c>
      <c r="M201" s="54"/>
    </row>
    <row r="202" spans="1:13" s="2" customFormat="1" ht="80.099999999999994" customHeight="1" x14ac:dyDescent="0.15">
      <c r="A202" s="47" t="s">
        <v>156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47">
        <f>SUM(L2:L201)</f>
        <v>0</v>
      </c>
      <c r="L202" s="48"/>
      <c r="M202" s="33"/>
    </row>
    <row r="203" spans="1:13" ht="56.25" customHeight="1" x14ac:dyDescent="0.15">
      <c r="A203" s="55" t="s">
        <v>219</v>
      </c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</row>
  </sheetData>
  <autoFilter ref="A1:M203"/>
  <mergeCells count="36">
    <mergeCell ref="A203:M203"/>
    <mergeCell ref="M195:M201"/>
    <mergeCell ref="F142:F147"/>
    <mergeCell ref="D54:D59"/>
    <mergeCell ref="D77:D82"/>
    <mergeCell ref="D89:D94"/>
    <mergeCell ref="D116:D122"/>
    <mergeCell ref="D142:D147"/>
    <mergeCell ref="F89:F94"/>
    <mergeCell ref="F116:F122"/>
    <mergeCell ref="F170:F176"/>
    <mergeCell ref="F181:F187"/>
    <mergeCell ref="D149:D155"/>
    <mergeCell ref="D158:D162"/>
    <mergeCell ref="D170:D176"/>
    <mergeCell ref="D181:D187"/>
    <mergeCell ref="M149:M155"/>
    <mergeCell ref="M158:M162"/>
    <mergeCell ref="M170:M176"/>
    <mergeCell ref="M181:M187"/>
    <mergeCell ref="M188:M194"/>
    <mergeCell ref="M54:M59"/>
    <mergeCell ref="M77:M82"/>
    <mergeCell ref="M89:M94"/>
    <mergeCell ref="M116:M122"/>
    <mergeCell ref="M142:M147"/>
    <mergeCell ref="K202:L202"/>
    <mergeCell ref="F54:F59"/>
    <mergeCell ref="F77:F82"/>
    <mergeCell ref="F188:F194"/>
    <mergeCell ref="F195:F201"/>
    <mergeCell ref="A202:J202"/>
    <mergeCell ref="D195:D201"/>
    <mergeCell ref="F149:F155"/>
    <mergeCell ref="F158:F162"/>
    <mergeCell ref="D188:D194"/>
  </mergeCells>
  <phoneticPr fontId="14" type="noConversion"/>
  <dataValidations count="3">
    <dataValidation allowBlank="1" showInputMessage="1" showErrorMessage="1" prompt="在此列中为应纳税项输入“是”" sqref="H2 H32 H97"/>
    <dataValidation allowBlank="1" showErrorMessage="1" sqref="E2:E3 E5:F5 E10:F10 E11 E12:F15 E18 G18 H18:H19 E24 G24 G26 E32:E33 E36 G36 J60:K60 E60 G60 J68:K69 E62 E63:F65 J104:K104 G76 E96:E99 E101:F101 J107:K107 J109:K109 J126:K126 E111:F115 E124:F124 J128:K128 J136:K136 E129:F129 E135:F135 J7:K7 G138 E139:G139 E141 E148:F148 G156 E156:E157 E167:F167 E168 E177 E6:E7 E102:E106 E108:E110 E125:E127 E130:E133 E164:E166 E179:E180 G98:G106 G108:G110 G123:G127 G129:G135 G163:G168 G179:G180 H24:H31 H98:H201 J26:K27 J29:K31 J51:K52 J178:K179 I75:K75 M33:M84 J39:K39 E84:E87 G83:G86 E71 E67:E69 G66:G74 E49:E50 G45:G50 E45:E47 G39:G43 E38:E43 M88:M96 E35:G35 G33:G34 E23:H23 G22:H22 E21:H21 G20:H20 E17:H17 G16:H16 G9:G11 H8:H15 I8 E8:G8 G3:H7 M3:M31 H33:H96 M98:M201 E73:E76 F75:G75 J43:K43"/>
    <dataValidation allowBlank="1" showErrorMessage="1" prompt="在此列中输入数量" sqref="F2:F3 J28:L28 F11 F18 E19:G19 E25 G25 J33:L33 F32:F33 J38:L38 F36 E37 F37:G38 J41:L41 J45:L45 E44 G44 J50:L50 I62:L62 E61 F61:G62 I60:I61 J96:L96 F73:F74 F76 J98:L98 I157:K160 E137:G137 E140 I123:I140 F156 I156 F157:G157 J161:K164 I3:I7 E142:E147 I54:K59 F168 E161:E163 F177:G177 E181:G201 E53:E59 E77:G82 E116:G122 E169:G176 F6:F7 F24:F29 F53:F60 F102:F106 F108:F110 F125:F127 F130:F133 F140:G147 F161:F166 F179:F180 G28:G29 G53:G59 G88:G96 E88:E95 E149:G155 E158:G160 I141:K147 I98:I110 J76:K82 I161:I180 G161:G162 J89:K94 I116:K122 I149:K155 J170:K177 J85:K87 F84:F99 I76:I96 F71 F67:F69 I66:I74 F49:F50 F39:F47 I33:I53 I16:I31 I9:I11 I181:K201 J3:L3 L2 L4:L27 L29:L32 L34:L37 L39:L40 L42:L44 L46:L49 L51:L61 L63:L95 L97 L99:L201"/>
  </dataValidations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4"/>
  <sheetViews>
    <sheetView topLeftCell="A202" zoomScaleNormal="100" workbookViewId="0">
      <selection activeCell="D205" sqref="D205"/>
    </sheetView>
  </sheetViews>
  <sheetFormatPr defaultColWidth="9" defaultRowHeight="80.099999999999994" customHeight="1" x14ac:dyDescent="0.15"/>
  <cols>
    <col min="1" max="1" width="5.625" style="3" customWidth="1"/>
    <col min="2" max="2" width="10.625" style="3" customWidth="1"/>
    <col min="3" max="3" width="5.625" style="3" customWidth="1"/>
    <col min="4" max="4" width="19.375" style="4" customWidth="1"/>
    <col min="5" max="5" width="10.625" style="3" customWidth="1"/>
    <col min="6" max="6" width="16.75" style="3" customWidth="1"/>
    <col min="7" max="7" width="14.125" style="5" customWidth="1"/>
    <col min="8" max="8" width="8.625" style="3" customWidth="1"/>
    <col min="9" max="12" width="10.625" style="3" customWidth="1"/>
    <col min="13" max="13" width="70.625" style="6" customWidth="1"/>
    <col min="14" max="16384" width="9" style="3"/>
  </cols>
  <sheetData>
    <row r="1" spans="1:13" ht="80.099999999999994" customHeight="1" x14ac:dyDescent="0.15">
      <c r="A1" s="57" t="s">
        <v>217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s="1" customFormat="1" ht="30" customHeight="1" x14ac:dyDescent="0.15">
      <c r="A2" s="7" t="s">
        <v>0</v>
      </c>
      <c r="B2" s="7" t="s">
        <v>1</v>
      </c>
      <c r="C2" s="7" t="s">
        <v>2</v>
      </c>
      <c r="D2" s="8" t="s">
        <v>3</v>
      </c>
      <c r="E2" s="7" t="s">
        <v>4</v>
      </c>
      <c r="F2" s="7" t="s">
        <v>5</v>
      </c>
      <c r="G2" s="9" t="s">
        <v>6</v>
      </c>
      <c r="H2" s="7" t="s">
        <v>7</v>
      </c>
      <c r="I2" s="7" t="s">
        <v>8</v>
      </c>
      <c r="J2" s="7" t="s">
        <v>9</v>
      </c>
      <c r="K2" s="7" t="s">
        <v>158</v>
      </c>
      <c r="L2" s="7" t="s">
        <v>211</v>
      </c>
      <c r="M2" s="23" t="s">
        <v>10</v>
      </c>
    </row>
    <row r="3" spans="1:13" s="2" customFormat="1" ht="220.5" customHeight="1" x14ac:dyDescent="0.15">
      <c r="A3" s="10">
        <v>1</v>
      </c>
      <c r="B3" s="10" t="s">
        <v>11</v>
      </c>
      <c r="C3" s="10" t="s">
        <v>12</v>
      </c>
      <c r="D3" s="11" t="s">
        <v>15</v>
      </c>
      <c r="E3" s="34" t="s">
        <v>16</v>
      </c>
      <c r="F3" s="12"/>
      <c r="G3" s="13" t="s">
        <v>17</v>
      </c>
      <c r="H3" s="14" t="s">
        <v>13</v>
      </c>
      <c r="I3" s="14" t="s">
        <v>14</v>
      </c>
      <c r="J3" s="11">
        <v>12</v>
      </c>
      <c r="K3" s="11"/>
      <c r="L3" s="11">
        <f>K3*J3</f>
        <v>0</v>
      </c>
      <c r="M3" s="24" t="s">
        <v>173</v>
      </c>
    </row>
    <row r="4" spans="1:13" s="2" customFormat="1" ht="117" customHeight="1" x14ac:dyDescent="0.15">
      <c r="A4" s="10">
        <v>2</v>
      </c>
      <c r="B4" s="10" t="s">
        <v>11</v>
      </c>
      <c r="C4" s="10" t="s">
        <v>12</v>
      </c>
      <c r="D4" s="11" t="s">
        <v>15</v>
      </c>
      <c r="E4" s="34" t="s">
        <v>18</v>
      </c>
      <c r="F4" s="15"/>
      <c r="G4" s="34" t="s">
        <v>19</v>
      </c>
      <c r="H4" s="34" t="s">
        <v>13</v>
      </c>
      <c r="I4" s="34" t="s">
        <v>20</v>
      </c>
      <c r="J4" s="34">
        <v>6</v>
      </c>
      <c r="K4" s="34"/>
      <c r="L4" s="11">
        <f t="shared" ref="L4:L67" si="0">K4*J4</f>
        <v>0</v>
      </c>
      <c r="M4" s="35" t="s">
        <v>21</v>
      </c>
    </row>
    <row r="5" spans="1:13" s="2" customFormat="1" ht="219.75" customHeight="1" x14ac:dyDescent="0.15">
      <c r="A5" s="10">
        <v>3</v>
      </c>
      <c r="B5" s="10" t="s">
        <v>11</v>
      </c>
      <c r="C5" s="10" t="s">
        <v>12</v>
      </c>
      <c r="D5" s="11" t="s">
        <v>22</v>
      </c>
      <c r="E5" s="11" t="s">
        <v>23</v>
      </c>
      <c r="F5" s="16"/>
      <c r="G5" s="34" t="s">
        <v>17</v>
      </c>
      <c r="H5" s="34" t="s">
        <v>13</v>
      </c>
      <c r="I5" s="34" t="s">
        <v>14</v>
      </c>
      <c r="J5" s="11">
        <v>12</v>
      </c>
      <c r="K5" s="11"/>
      <c r="L5" s="11">
        <f t="shared" si="0"/>
        <v>0</v>
      </c>
      <c r="M5" s="35" t="s">
        <v>177</v>
      </c>
    </row>
    <row r="6" spans="1:13" s="2" customFormat="1" ht="80.099999999999994" customHeight="1" x14ac:dyDescent="0.15">
      <c r="A6" s="10">
        <v>4</v>
      </c>
      <c r="B6" s="10" t="s">
        <v>11</v>
      </c>
      <c r="C6" s="10" t="s">
        <v>12</v>
      </c>
      <c r="D6" s="11" t="s">
        <v>22</v>
      </c>
      <c r="E6" s="34" t="s">
        <v>24</v>
      </c>
      <c r="F6" s="11"/>
      <c r="G6" s="34" t="s">
        <v>25</v>
      </c>
      <c r="H6" s="34" t="s">
        <v>13</v>
      </c>
      <c r="I6" s="34" t="s">
        <v>14</v>
      </c>
      <c r="J6" s="11">
        <v>12</v>
      </c>
      <c r="K6" s="11"/>
      <c r="L6" s="11">
        <f t="shared" si="0"/>
        <v>0</v>
      </c>
      <c r="M6" s="26" t="s">
        <v>178</v>
      </c>
    </row>
    <row r="7" spans="1:13" s="2" customFormat="1" ht="80.099999999999994" customHeight="1" x14ac:dyDescent="0.15">
      <c r="A7" s="10">
        <v>5</v>
      </c>
      <c r="B7" s="10" t="s">
        <v>11</v>
      </c>
      <c r="C7" s="10" t="s">
        <v>12</v>
      </c>
      <c r="D7" s="11" t="s">
        <v>27</v>
      </c>
      <c r="E7" s="34" t="s">
        <v>28</v>
      </c>
      <c r="F7" s="12"/>
      <c r="G7" s="34" t="s">
        <v>29</v>
      </c>
      <c r="H7" s="34" t="s">
        <v>13</v>
      </c>
      <c r="I7" s="11" t="s">
        <v>20</v>
      </c>
      <c r="J7" s="11">
        <v>11</v>
      </c>
      <c r="K7" s="11"/>
      <c r="L7" s="11">
        <f t="shared" si="0"/>
        <v>0</v>
      </c>
      <c r="M7" s="35" t="s">
        <v>179</v>
      </c>
    </row>
    <row r="8" spans="1:13" s="2" customFormat="1" ht="80.099999999999994" customHeight="1" x14ac:dyDescent="0.15">
      <c r="A8" s="10">
        <v>6</v>
      </c>
      <c r="B8" s="10" t="s">
        <v>11</v>
      </c>
      <c r="C8" s="10" t="s">
        <v>12</v>
      </c>
      <c r="D8" s="11" t="s">
        <v>30</v>
      </c>
      <c r="E8" s="11" t="s">
        <v>31</v>
      </c>
      <c r="F8" s="16"/>
      <c r="G8" s="34" t="s">
        <v>32</v>
      </c>
      <c r="H8" s="34" t="s">
        <v>13</v>
      </c>
      <c r="I8" s="11" t="s">
        <v>14</v>
      </c>
      <c r="J8" s="11">
        <v>2</v>
      </c>
      <c r="K8" s="11"/>
      <c r="L8" s="11">
        <f t="shared" si="0"/>
        <v>0</v>
      </c>
      <c r="M8" s="26" t="s">
        <v>180</v>
      </c>
    </row>
    <row r="9" spans="1:13" s="2" customFormat="1" ht="80.099999999999994" customHeight="1" x14ac:dyDescent="0.15">
      <c r="A9" s="10">
        <v>7</v>
      </c>
      <c r="B9" s="10" t="s">
        <v>11</v>
      </c>
      <c r="C9" s="10" t="s">
        <v>12</v>
      </c>
      <c r="D9" s="11" t="s">
        <v>33</v>
      </c>
      <c r="E9" s="34" t="s">
        <v>34</v>
      </c>
      <c r="F9" s="12"/>
      <c r="G9" s="14" t="s">
        <v>35</v>
      </c>
      <c r="H9" s="34" t="s">
        <v>13</v>
      </c>
      <c r="I9" s="34" t="s">
        <v>14</v>
      </c>
      <c r="J9" s="11">
        <v>7</v>
      </c>
      <c r="K9" s="11"/>
      <c r="L9" s="11">
        <f t="shared" si="0"/>
        <v>0</v>
      </c>
      <c r="M9" s="25" t="s">
        <v>181</v>
      </c>
    </row>
    <row r="10" spans="1:13" s="2" customFormat="1" ht="80.099999999999994" customHeight="1" x14ac:dyDescent="0.15">
      <c r="A10" s="10">
        <v>8</v>
      </c>
      <c r="B10" s="10" t="s">
        <v>11</v>
      </c>
      <c r="C10" s="10" t="s">
        <v>12</v>
      </c>
      <c r="D10" s="11" t="s">
        <v>36</v>
      </c>
      <c r="E10" s="11" t="s">
        <v>23</v>
      </c>
      <c r="F10" s="16"/>
      <c r="G10" s="34" t="s">
        <v>17</v>
      </c>
      <c r="H10" s="34" t="s">
        <v>13</v>
      </c>
      <c r="I10" s="34" t="s">
        <v>14</v>
      </c>
      <c r="J10" s="11">
        <v>21</v>
      </c>
      <c r="K10" s="11"/>
      <c r="L10" s="11">
        <f t="shared" si="0"/>
        <v>0</v>
      </c>
      <c r="M10" s="35" t="s">
        <v>177</v>
      </c>
    </row>
    <row r="11" spans="1:13" s="2" customFormat="1" ht="80.099999999999994" customHeight="1" x14ac:dyDescent="0.15">
      <c r="A11" s="10">
        <v>9</v>
      </c>
      <c r="B11" s="10" t="s">
        <v>11</v>
      </c>
      <c r="C11" s="10" t="s">
        <v>12</v>
      </c>
      <c r="D11" s="11" t="s">
        <v>36</v>
      </c>
      <c r="E11" s="34" t="s">
        <v>24</v>
      </c>
      <c r="F11" s="11"/>
      <c r="G11" s="34" t="s">
        <v>25</v>
      </c>
      <c r="H11" s="34" t="s">
        <v>13</v>
      </c>
      <c r="I11" s="34" t="s">
        <v>14</v>
      </c>
      <c r="J11" s="11">
        <v>21</v>
      </c>
      <c r="K11" s="11"/>
      <c r="L11" s="11">
        <f t="shared" si="0"/>
        <v>0</v>
      </c>
      <c r="M11" s="26" t="s">
        <v>178</v>
      </c>
    </row>
    <row r="12" spans="1:13" s="2" customFormat="1" ht="80.099999999999994" customHeight="1" x14ac:dyDescent="0.15">
      <c r="A12" s="10">
        <v>10</v>
      </c>
      <c r="B12" s="10" t="s">
        <v>11</v>
      </c>
      <c r="C12" s="10" t="s">
        <v>12</v>
      </c>
      <c r="D12" s="11" t="s">
        <v>36</v>
      </c>
      <c r="E12" s="34" t="s">
        <v>28</v>
      </c>
      <c r="F12" s="12"/>
      <c r="G12" s="34" t="s">
        <v>29</v>
      </c>
      <c r="H12" s="34" t="s">
        <v>13</v>
      </c>
      <c r="I12" s="11" t="s">
        <v>20</v>
      </c>
      <c r="J12" s="11">
        <v>11</v>
      </c>
      <c r="K12" s="11"/>
      <c r="L12" s="11">
        <f t="shared" si="0"/>
        <v>0</v>
      </c>
      <c r="M12" s="35" t="s">
        <v>179</v>
      </c>
    </row>
    <row r="13" spans="1:13" s="2" customFormat="1" ht="80.099999999999994" customHeight="1" x14ac:dyDescent="0.15">
      <c r="A13" s="10">
        <v>11</v>
      </c>
      <c r="B13" s="10" t="s">
        <v>11</v>
      </c>
      <c r="C13" s="10" t="s">
        <v>12</v>
      </c>
      <c r="D13" s="11" t="s">
        <v>37</v>
      </c>
      <c r="E13" s="34" t="s">
        <v>38</v>
      </c>
      <c r="F13" s="34"/>
      <c r="G13" s="17" t="s">
        <v>39</v>
      </c>
      <c r="H13" s="34" t="s">
        <v>13</v>
      </c>
      <c r="I13" s="39" t="s">
        <v>40</v>
      </c>
      <c r="J13" s="27">
        <v>1</v>
      </c>
      <c r="K13" s="27"/>
      <c r="L13" s="11">
        <f t="shared" si="0"/>
        <v>0</v>
      </c>
      <c r="M13" s="35" t="s">
        <v>41</v>
      </c>
    </row>
    <row r="14" spans="1:13" s="2" customFormat="1" ht="94.5" customHeight="1" x14ac:dyDescent="0.15">
      <c r="A14" s="10">
        <v>12</v>
      </c>
      <c r="B14" s="10" t="s">
        <v>11</v>
      </c>
      <c r="C14" s="10" t="s">
        <v>12</v>
      </c>
      <c r="D14" s="11" t="s">
        <v>42</v>
      </c>
      <c r="E14" s="34" t="s">
        <v>43</v>
      </c>
      <c r="F14" s="34"/>
      <c r="G14" s="14" t="s">
        <v>44</v>
      </c>
      <c r="H14" s="34" t="s">
        <v>13</v>
      </c>
      <c r="I14" s="40" t="s">
        <v>40</v>
      </c>
      <c r="J14" s="13">
        <v>1</v>
      </c>
      <c r="K14" s="13"/>
      <c r="L14" s="11">
        <f t="shared" si="0"/>
        <v>0</v>
      </c>
      <c r="M14" s="35" t="s">
        <v>186</v>
      </c>
    </row>
    <row r="15" spans="1:13" s="2" customFormat="1" ht="99" customHeight="1" x14ac:dyDescent="0.15">
      <c r="A15" s="10">
        <v>13</v>
      </c>
      <c r="B15" s="10" t="s">
        <v>11</v>
      </c>
      <c r="C15" s="10" t="s">
        <v>12</v>
      </c>
      <c r="D15" s="11" t="s">
        <v>42</v>
      </c>
      <c r="E15" s="34" t="s">
        <v>45</v>
      </c>
      <c r="F15" s="34"/>
      <c r="G15" s="41" t="s">
        <v>46</v>
      </c>
      <c r="H15" s="34" t="s">
        <v>13</v>
      </c>
      <c r="I15" s="39" t="s">
        <v>40</v>
      </c>
      <c r="J15" s="13">
        <v>1</v>
      </c>
      <c r="K15" s="13"/>
      <c r="L15" s="11">
        <f t="shared" si="0"/>
        <v>0</v>
      </c>
      <c r="M15" s="35" t="s">
        <v>188</v>
      </c>
    </row>
    <row r="16" spans="1:13" s="2" customFormat="1" ht="99.75" customHeight="1" x14ac:dyDescent="0.15">
      <c r="A16" s="10">
        <v>14</v>
      </c>
      <c r="B16" s="10" t="s">
        <v>11</v>
      </c>
      <c r="C16" s="10" t="s">
        <v>12</v>
      </c>
      <c r="D16" s="11" t="s">
        <v>42</v>
      </c>
      <c r="E16" s="34" t="s">
        <v>38</v>
      </c>
      <c r="F16" s="34"/>
      <c r="G16" s="17" t="s">
        <v>39</v>
      </c>
      <c r="H16" s="34" t="s">
        <v>13</v>
      </c>
      <c r="I16" s="39" t="s">
        <v>40</v>
      </c>
      <c r="J16" s="27">
        <v>1</v>
      </c>
      <c r="K16" s="27"/>
      <c r="L16" s="11">
        <f t="shared" si="0"/>
        <v>0</v>
      </c>
      <c r="M16" s="35" t="s">
        <v>172</v>
      </c>
    </row>
    <row r="17" spans="1:13" s="2" customFormat="1" ht="108.75" customHeight="1" x14ac:dyDescent="0.15">
      <c r="A17" s="10">
        <v>15</v>
      </c>
      <c r="B17" s="10" t="s">
        <v>11</v>
      </c>
      <c r="C17" s="10" t="s">
        <v>12</v>
      </c>
      <c r="D17" s="11" t="s">
        <v>47</v>
      </c>
      <c r="E17" s="11" t="s">
        <v>23</v>
      </c>
      <c r="F17" s="16"/>
      <c r="G17" s="34" t="s">
        <v>17</v>
      </c>
      <c r="H17" s="34" t="s">
        <v>13</v>
      </c>
      <c r="I17" s="34" t="s">
        <v>14</v>
      </c>
      <c r="J17" s="11">
        <v>14</v>
      </c>
      <c r="K17" s="11"/>
      <c r="L17" s="11">
        <f t="shared" si="0"/>
        <v>0</v>
      </c>
      <c r="M17" s="35" t="s">
        <v>177</v>
      </c>
    </row>
    <row r="18" spans="1:13" s="2" customFormat="1" ht="80.099999999999994" customHeight="1" x14ac:dyDescent="0.15">
      <c r="A18" s="10">
        <v>16</v>
      </c>
      <c r="B18" s="10" t="s">
        <v>11</v>
      </c>
      <c r="C18" s="10" t="s">
        <v>12</v>
      </c>
      <c r="D18" s="11" t="s">
        <v>47</v>
      </c>
      <c r="E18" s="34" t="s">
        <v>24</v>
      </c>
      <c r="F18" s="11"/>
      <c r="G18" s="34" t="s">
        <v>25</v>
      </c>
      <c r="H18" s="34" t="s">
        <v>13</v>
      </c>
      <c r="I18" s="34" t="s">
        <v>14</v>
      </c>
      <c r="J18" s="11">
        <v>14</v>
      </c>
      <c r="K18" s="11"/>
      <c r="L18" s="11">
        <f t="shared" si="0"/>
        <v>0</v>
      </c>
      <c r="M18" s="26" t="s">
        <v>178</v>
      </c>
    </row>
    <row r="19" spans="1:13" s="2" customFormat="1" ht="80.099999999999994" customHeight="1" x14ac:dyDescent="0.15">
      <c r="A19" s="10">
        <v>17</v>
      </c>
      <c r="B19" s="10" t="s">
        <v>11</v>
      </c>
      <c r="C19" s="10" t="s">
        <v>12</v>
      </c>
      <c r="D19" s="11" t="s">
        <v>47</v>
      </c>
      <c r="E19" s="34" t="s">
        <v>28</v>
      </c>
      <c r="F19" s="12"/>
      <c r="G19" s="34" t="s">
        <v>29</v>
      </c>
      <c r="H19" s="34" t="s">
        <v>13</v>
      </c>
      <c r="I19" s="11" t="s">
        <v>20</v>
      </c>
      <c r="J19" s="11">
        <v>14</v>
      </c>
      <c r="K19" s="11"/>
      <c r="L19" s="11">
        <f t="shared" si="0"/>
        <v>0</v>
      </c>
      <c r="M19" s="35" t="s">
        <v>179</v>
      </c>
    </row>
    <row r="20" spans="1:13" s="2" customFormat="1" ht="80.099999999999994" customHeight="1" x14ac:dyDescent="0.15">
      <c r="A20" s="10">
        <v>18</v>
      </c>
      <c r="B20" s="10" t="s">
        <v>11</v>
      </c>
      <c r="C20" s="10" t="s">
        <v>12</v>
      </c>
      <c r="D20" s="11" t="s">
        <v>48</v>
      </c>
      <c r="E20" s="34" t="s">
        <v>24</v>
      </c>
      <c r="F20" s="18"/>
      <c r="G20" s="34" t="s">
        <v>49</v>
      </c>
      <c r="H20" s="34" t="s">
        <v>13</v>
      </c>
      <c r="I20" s="34" t="s">
        <v>14</v>
      </c>
      <c r="J20" s="11">
        <v>1</v>
      </c>
      <c r="K20" s="11"/>
      <c r="L20" s="11">
        <f t="shared" si="0"/>
        <v>0</v>
      </c>
      <c r="M20" s="35" t="s">
        <v>50</v>
      </c>
    </row>
    <row r="21" spans="1:13" s="2" customFormat="1" ht="80.099999999999994" customHeight="1" x14ac:dyDescent="0.15">
      <c r="A21" s="10">
        <v>19</v>
      </c>
      <c r="B21" s="10" t="s">
        <v>11</v>
      </c>
      <c r="C21" s="10" t="s">
        <v>12</v>
      </c>
      <c r="D21" s="11" t="s">
        <v>51</v>
      </c>
      <c r="E21" s="11" t="s">
        <v>23</v>
      </c>
      <c r="F21" s="16"/>
      <c r="G21" s="34" t="s">
        <v>17</v>
      </c>
      <c r="H21" s="34" t="s">
        <v>13</v>
      </c>
      <c r="I21" s="34" t="s">
        <v>14</v>
      </c>
      <c r="J21" s="11">
        <v>8</v>
      </c>
      <c r="K21" s="11"/>
      <c r="L21" s="11">
        <f t="shared" si="0"/>
        <v>0</v>
      </c>
      <c r="M21" s="35" t="s">
        <v>177</v>
      </c>
    </row>
    <row r="22" spans="1:13" s="2" customFormat="1" ht="80.099999999999994" customHeight="1" x14ac:dyDescent="0.15">
      <c r="A22" s="10">
        <v>20</v>
      </c>
      <c r="B22" s="10" t="s">
        <v>11</v>
      </c>
      <c r="C22" s="10" t="s">
        <v>12</v>
      </c>
      <c r="D22" s="11" t="s">
        <v>51</v>
      </c>
      <c r="E22" s="34" t="s">
        <v>24</v>
      </c>
      <c r="F22" s="11"/>
      <c r="G22" s="34" t="s">
        <v>25</v>
      </c>
      <c r="H22" s="34" t="s">
        <v>13</v>
      </c>
      <c r="I22" s="34" t="s">
        <v>14</v>
      </c>
      <c r="J22" s="11">
        <v>8</v>
      </c>
      <c r="K22" s="11"/>
      <c r="L22" s="11">
        <f t="shared" si="0"/>
        <v>0</v>
      </c>
      <c r="M22" s="26" t="s">
        <v>213</v>
      </c>
    </row>
    <row r="23" spans="1:13" s="2" customFormat="1" ht="80.099999999999994" customHeight="1" x14ac:dyDescent="0.15">
      <c r="A23" s="10">
        <v>21</v>
      </c>
      <c r="B23" s="10" t="s">
        <v>11</v>
      </c>
      <c r="C23" s="10" t="s">
        <v>12</v>
      </c>
      <c r="D23" s="11" t="s">
        <v>22</v>
      </c>
      <c r="E23" s="11" t="s">
        <v>23</v>
      </c>
      <c r="F23" s="16"/>
      <c r="G23" s="34" t="s">
        <v>17</v>
      </c>
      <c r="H23" s="34" t="s">
        <v>13</v>
      </c>
      <c r="I23" s="34" t="s">
        <v>14</v>
      </c>
      <c r="J23" s="11">
        <v>12</v>
      </c>
      <c r="K23" s="11"/>
      <c r="L23" s="11">
        <f t="shared" si="0"/>
        <v>0</v>
      </c>
      <c r="M23" s="35" t="s">
        <v>177</v>
      </c>
    </row>
    <row r="24" spans="1:13" s="2" customFormat="1" ht="80.099999999999994" customHeight="1" x14ac:dyDescent="0.15">
      <c r="A24" s="10">
        <v>22</v>
      </c>
      <c r="B24" s="10" t="s">
        <v>11</v>
      </c>
      <c r="C24" s="10" t="s">
        <v>12</v>
      </c>
      <c r="D24" s="11" t="s">
        <v>22</v>
      </c>
      <c r="E24" s="34" t="s">
        <v>24</v>
      </c>
      <c r="F24" s="11"/>
      <c r="G24" s="34" t="s">
        <v>25</v>
      </c>
      <c r="H24" s="34" t="s">
        <v>13</v>
      </c>
      <c r="I24" s="34" t="s">
        <v>14</v>
      </c>
      <c r="J24" s="11">
        <v>12</v>
      </c>
      <c r="K24" s="11"/>
      <c r="L24" s="11">
        <f t="shared" si="0"/>
        <v>0</v>
      </c>
      <c r="M24" s="26" t="s">
        <v>212</v>
      </c>
    </row>
    <row r="25" spans="1:13" s="2" customFormat="1" ht="83.25" customHeight="1" x14ac:dyDescent="0.15">
      <c r="A25" s="10">
        <v>23</v>
      </c>
      <c r="B25" s="10" t="s">
        <v>11</v>
      </c>
      <c r="C25" s="10" t="s">
        <v>12</v>
      </c>
      <c r="D25" s="11" t="s">
        <v>22</v>
      </c>
      <c r="E25" s="34" t="s">
        <v>28</v>
      </c>
      <c r="F25" s="12"/>
      <c r="G25" s="34" t="s">
        <v>29</v>
      </c>
      <c r="H25" s="34" t="s">
        <v>13</v>
      </c>
      <c r="I25" s="11" t="s">
        <v>20</v>
      </c>
      <c r="J25" s="11">
        <v>12</v>
      </c>
      <c r="K25" s="11"/>
      <c r="L25" s="11">
        <f t="shared" si="0"/>
        <v>0</v>
      </c>
      <c r="M25" s="35" t="s">
        <v>179</v>
      </c>
    </row>
    <row r="26" spans="1:13" s="2" customFormat="1" ht="80.099999999999994" customHeight="1" x14ac:dyDescent="0.15">
      <c r="A26" s="10">
        <v>24</v>
      </c>
      <c r="B26" s="10" t="s">
        <v>11</v>
      </c>
      <c r="C26" s="10" t="s">
        <v>12</v>
      </c>
      <c r="D26" s="11" t="s">
        <v>52</v>
      </c>
      <c r="E26" s="34" t="s">
        <v>24</v>
      </c>
      <c r="F26" s="18"/>
      <c r="G26" s="34" t="s">
        <v>49</v>
      </c>
      <c r="H26" s="34" t="s">
        <v>13</v>
      </c>
      <c r="I26" s="34" t="s">
        <v>14</v>
      </c>
      <c r="J26" s="11">
        <v>1</v>
      </c>
      <c r="K26" s="11"/>
      <c r="L26" s="11">
        <f t="shared" si="0"/>
        <v>0</v>
      </c>
      <c r="M26" s="35" t="s">
        <v>50</v>
      </c>
    </row>
    <row r="27" spans="1:13" s="2" customFormat="1" ht="80.099999999999994" customHeight="1" x14ac:dyDescent="0.15">
      <c r="A27" s="10">
        <v>25</v>
      </c>
      <c r="B27" s="10" t="s">
        <v>11</v>
      </c>
      <c r="C27" s="10" t="s">
        <v>12</v>
      </c>
      <c r="D27" s="11" t="s">
        <v>53</v>
      </c>
      <c r="E27" s="11" t="s">
        <v>54</v>
      </c>
      <c r="F27" s="16"/>
      <c r="G27" s="34" t="s">
        <v>55</v>
      </c>
      <c r="H27" s="34" t="s">
        <v>13</v>
      </c>
      <c r="I27" s="34" t="s">
        <v>14</v>
      </c>
      <c r="J27" s="11">
        <v>1</v>
      </c>
      <c r="K27" s="11"/>
      <c r="L27" s="11">
        <f t="shared" si="0"/>
        <v>0</v>
      </c>
      <c r="M27" s="26" t="s">
        <v>56</v>
      </c>
    </row>
    <row r="28" spans="1:13" s="2" customFormat="1" ht="80.099999999999994" customHeight="1" x14ac:dyDescent="0.15">
      <c r="A28" s="10">
        <v>26</v>
      </c>
      <c r="B28" s="10" t="s">
        <v>11</v>
      </c>
      <c r="C28" s="10" t="s">
        <v>12</v>
      </c>
      <c r="D28" s="11" t="s">
        <v>53</v>
      </c>
      <c r="E28" s="11" t="s">
        <v>57</v>
      </c>
      <c r="F28" s="16"/>
      <c r="G28" s="34" t="s">
        <v>58</v>
      </c>
      <c r="H28" s="34" t="s">
        <v>13</v>
      </c>
      <c r="I28" s="28" t="s">
        <v>14</v>
      </c>
      <c r="J28" s="11">
        <v>2</v>
      </c>
      <c r="K28" s="11"/>
      <c r="L28" s="11">
        <f t="shared" si="0"/>
        <v>0</v>
      </c>
      <c r="M28" s="26" t="s">
        <v>56</v>
      </c>
    </row>
    <row r="29" spans="1:13" s="2" customFormat="1" ht="80.099999999999994" customHeight="1" x14ac:dyDescent="0.15">
      <c r="A29" s="10">
        <v>27</v>
      </c>
      <c r="B29" s="10" t="s">
        <v>11</v>
      </c>
      <c r="C29" s="10" t="s">
        <v>12</v>
      </c>
      <c r="D29" s="11" t="s">
        <v>53</v>
      </c>
      <c r="E29" s="19" t="s">
        <v>59</v>
      </c>
      <c r="F29" s="20"/>
      <c r="G29" s="34" t="s">
        <v>60</v>
      </c>
      <c r="H29" s="34" t="s">
        <v>13</v>
      </c>
      <c r="I29" s="28" t="s">
        <v>14</v>
      </c>
      <c r="J29" s="20">
        <v>1</v>
      </c>
      <c r="K29" s="20"/>
      <c r="L29" s="11">
        <f t="shared" si="0"/>
        <v>0</v>
      </c>
      <c r="M29" s="26" t="s">
        <v>61</v>
      </c>
    </row>
    <row r="30" spans="1:13" s="2" customFormat="1" ht="80.099999999999994" customHeight="1" x14ac:dyDescent="0.15">
      <c r="A30" s="10">
        <v>28</v>
      </c>
      <c r="B30" s="10" t="s">
        <v>11</v>
      </c>
      <c r="C30" s="10" t="s">
        <v>12</v>
      </c>
      <c r="D30" s="11" t="s">
        <v>53</v>
      </c>
      <c r="E30" s="19" t="s">
        <v>59</v>
      </c>
      <c r="F30" s="20"/>
      <c r="G30" s="34" t="s">
        <v>62</v>
      </c>
      <c r="H30" s="34" t="s">
        <v>13</v>
      </c>
      <c r="I30" s="28" t="s">
        <v>14</v>
      </c>
      <c r="J30" s="11">
        <v>2</v>
      </c>
      <c r="K30" s="11"/>
      <c r="L30" s="11">
        <f t="shared" si="0"/>
        <v>0</v>
      </c>
      <c r="M30" s="26" t="s">
        <v>61</v>
      </c>
    </row>
    <row r="31" spans="1:13" s="2" customFormat="1" ht="119.25" customHeight="1" x14ac:dyDescent="0.15">
      <c r="A31" s="10">
        <v>29</v>
      </c>
      <c r="B31" s="10" t="s">
        <v>11</v>
      </c>
      <c r="C31" s="10" t="s">
        <v>12</v>
      </c>
      <c r="D31" s="11" t="s">
        <v>63</v>
      </c>
      <c r="E31" s="21" t="s">
        <v>64</v>
      </c>
      <c r="F31" s="22"/>
      <c r="G31" s="22" t="s">
        <v>65</v>
      </c>
      <c r="H31" s="34" t="s">
        <v>13</v>
      </c>
      <c r="I31" s="28" t="s">
        <v>14</v>
      </c>
      <c r="J31" s="11">
        <v>2.5</v>
      </c>
      <c r="K31" s="11"/>
      <c r="L31" s="11">
        <f t="shared" si="0"/>
        <v>0</v>
      </c>
      <c r="M31" s="35" t="s">
        <v>174</v>
      </c>
    </row>
    <row r="32" spans="1:13" s="2" customFormat="1" ht="80.099999999999994" customHeight="1" x14ac:dyDescent="0.15">
      <c r="A32" s="10">
        <v>30</v>
      </c>
      <c r="B32" s="10" t="s">
        <v>11</v>
      </c>
      <c r="C32" s="10" t="s">
        <v>12</v>
      </c>
      <c r="D32" s="11" t="s">
        <v>66</v>
      </c>
      <c r="E32" s="21" t="s">
        <v>64</v>
      </c>
      <c r="F32" s="22"/>
      <c r="G32" s="22" t="s">
        <v>65</v>
      </c>
      <c r="H32" s="34" t="s">
        <v>13</v>
      </c>
      <c r="I32" s="28" t="s">
        <v>14</v>
      </c>
      <c r="J32" s="11">
        <v>2.5</v>
      </c>
      <c r="K32" s="11"/>
      <c r="L32" s="11">
        <f t="shared" si="0"/>
        <v>0</v>
      </c>
      <c r="M32" s="35" t="s">
        <v>174</v>
      </c>
    </row>
    <row r="33" spans="1:14" s="2" customFormat="1" ht="80.099999999999994" customHeight="1" x14ac:dyDescent="0.15">
      <c r="A33" s="10">
        <v>31</v>
      </c>
      <c r="B33" s="10" t="s">
        <v>11</v>
      </c>
      <c r="C33" s="10" t="s">
        <v>67</v>
      </c>
      <c r="D33" s="11" t="s">
        <v>15</v>
      </c>
      <c r="E33" s="34" t="s">
        <v>16</v>
      </c>
      <c r="F33" s="12"/>
      <c r="G33" s="13" t="s">
        <v>17</v>
      </c>
      <c r="H33" s="14" t="s">
        <v>13</v>
      </c>
      <c r="I33" s="14" t="s">
        <v>14</v>
      </c>
      <c r="J33" s="11">
        <v>11</v>
      </c>
      <c r="K33" s="11"/>
      <c r="L33" s="11">
        <f t="shared" si="0"/>
        <v>0</v>
      </c>
      <c r="M33" s="24" t="s">
        <v>173</v>
      </c>
    </row>
    <row r="34" spans="1:14" s="2" customFormat="1" ht="80.099999999999994" customHeight="1" x14ac:dyDescent="0.15">
      <c r="A34" s="10">
        <v>32</v>
      </c>
      <c r="B34" s="10" t="s">
        <v>11</v>
      </c>
      <c r="C34" s="10" t="s">
        <v>67</v>
      </c>
      <c r="D34" s="11" t="s">
        <v>15</v>
      </c>
      <c r="E34" s="34" t="s">
        <v>18</v>
      </c>
      <c r="F34" s="15"/>
      <c r="G34" s="34" t="s">
        <v>19</v>
      </c>
      <c r="H34" s="34" t="s">
        <v>13</v>
      </c>
      <c r="I34" s="34" t="s">
        <v>20</v>
      </c>
      <c r="J34" s="34">
        <v>2</v>
      </c>
      <c r="K34" s="34"/>
      <c r="L34" s="11">
        <f t="shared" si="0"/>
        <v>0</v>
      </c>
      <c r="M34" s="35" t="s">
        <v>21</v>
      </c>
    </row>
    <row r="35" spans="1:14" s="2" customFormat="1" ht="80.099999999999994" customHeight="1" x14ac:dyDescent="0.15">
      <c r="A35" s="10">
        <v>33</v>
      </c>
      <c r="B35" s="10" t="s">
        <v>11</v>
      </c>
      <c r="C35" s="10" t="s">
        <v>67</v>
      </c>
      <c r="D35" s="11" t="s">
        <v>68</v>
      </c>
      <c r="E35" s="11" t="s">
        <v>23</v>
      </c>
      <c r="F35" s="16"/>
      <c r="G35" s="34" t="s">
        <v>17</v>
      </c>
      <c r="H35" s="34" t="s">
        <v>13</v>
      </c>
      <c r="I35" s="34" t="s">
        <v>14</v>
      </c>
      <c r="J35" s="11">
        <v>5</v>
      </c>
      <c r="K35" s="11"/>
      <c r="L35" s="11">
        <f t="shared" si="0"/>
        <v>0</v>
      </c>
      <c r="M35" s="35" t="s">
        <v>177</v>
      </c>
    </row>
    <row r="36" spans="1:14" s="2" customFormat="1" ht="80.099999999999994" customHeight="1" x14ac:dyDescent="0.15">
      <c r="A36" s="10">
        <v>34</v>
      </c>
      <c r="B36" s="10" t="s">
        <v>11</v>
      </c>
      <c r="C36" s="10" t="s">
        <v>67</v>
      </c>
      <c r="D36" s="11" t="s">
        <v>68</v>
      </c>
      <c r="E36" s="34" t="s">
        <v>24</v>
      </c>
      <c r="F36" s="11"/>
      <c r="G36" s="34" t="s">
        <v>25</v>
      </c>
      <c r="H36" s="34" t="s">
        <v>13</v>
      </c>
      <c r="I36" s="34" t="s">
        <v>14</v>
      </c>
      <c r="J36" s="11">
        <v>5</v>
      </c>
      <c r="K36" s="11"/>
      <c r="L36" s="11">
        <f t="shared" si="0"/>
        <v>0</v>
      </c>
      <c r="M36" s="26" t="s">
        <v>178</v>
      </c>
    </row>
    <row r="37" spans="1:14" s="2" customFormat="1" ht="80.099999999999994" customHeight="1" x14ac:dyDescent="0.15">
      <c r="A37" s="10">
        <v>35</v>
      </c>
      <c r="B37" s="10" t="s">
        <v>11</v>
      </c>
      <c r="C37" s="10" t="s">
        <v>67</v>
      </c>
      <c r="D37" s="11" t="s">
        <v>68</v>
      </c>
      <c r="E37" s="34" t="s">
        <v>28</v>
      </c>
      <c r="F37" s="12"/>
      <c r="G37" s="34" t="s">
        <v>29</v>
      </c>
      <c r="H37" s="34" t="s">
        <v>13</v>
      </c>
      <c r="I37" s="11" t="s">
        <v>20</v>
      </c>
      <c r="J37" s="11">
        <v>7</v>
      </c>
      <c r="K37" s="11"/>
      <c r="L37" s="11">
        <f t="shared" si="0"/>
        <v>0</v>
      </c>
      <c r="M37" s="35" t="s">
        <v>179</v>
      </c>
    </row>
    <row r="38" spans="1:14" s="2" customFormat="1" ht="80.099999999999994" customHeight="1" x14ac:dyDescent="0.15">
      <c r="A38" s="10">
        <v>36</v>
      </c>
      <c r="B38" s="10" t="s">
        <v>11</v>
      </c>
      <c r="C38" s="10" t="s">
        <v>67</v>
      </c>
      <c r="D38" s="11" t="s">
        <v>69</v>
      </c>
      <c r="E38" s="34" t="s">
        <v>24</v>
      </c>
      <c r="F38" s="18"/>
      <c r="G38" s="34" t="s">
        <v>49</v>
      </c>
      <c r="H38" s="34" t="s">
        <v>13</v>
      </c>
      <c r="I38" s="34" t="s">
        <v>14</v>
      </c>
      <c r="J38" s="11">
        <v>6</v>
      </c>
      <c r="K38" s="11"/>
      <c r="L38" s="11">
        <f t="shared" si="0"/>
        <v>0</v>
      </c>
      <c r="M38" s="35" t="s">
        <v>50</v>
      </c>
    </row>
    <row r="39" spans="1:14" s="2" customFormat="1" ht="80.099999999999994" customHeight="1" x14ac:dyDescent="0.15">
      <c r="A39" s="10">
        <v>37</v>
      </c>
      <c r="B39" s="10" t="s">
        <v>11</v>
      </c>
      <c r="C39" s="10" t="s">
        <v>67</v>
      </c>
      <c r="D39" s="11" t="s">
        <v>69</v>
      </c>
      <c r="E39" s="11" t="s">
        <v>70</v>
      </c>
      <c r="F39" s="20"/>
      <c r="G39" s="34" t="s">
        <v>71</v>
      </c>
      <c r="H39" s="34" t="s">
        <v>13</v>
      </c>
      <c r="I39" s="34" t="s">
        <v>14</v>
      </c>
      <c r="J39" s="34">
        <v>6</v>
      </c>
      <c r="K39" s="34"/>
      <c r="L39" s="11">
        <f t="shared" si="0"/>
        <v>0</v>
      </c>
      <c r="M39" s="35" t="s">
        <v>182</v>
      </c>
    </row>
    <row r="40" spans="1:14" s="2" customFormat="1" ht="80.099999999999994" customHeight="1" x14ac:dyDescent="0.15">
      <c r="A40" s="10">
        <v>38</v>
      </c>
      <c r="B40" s="10" t="s">
        <v>11</v>
      </c>
      <c r="C40" s="10" t="s">
        <v>67</v>
      </c>
      <c r="D40" s="11" t="s">
        <v>72</v>
      </c>
      <c r="E40" s="34" t="s">
        <v>73</v>
      </c>
      <c r="F40" s="12"/>
      <c r="G40" s="34" t="s">
        <v>74</v>
      </c>
      <c r="H40" s="34" t="s">
        <v>13</v>
      </c>
      <c r="I40" s="28" t="s">
        <v>14</v>
      </c>
      <c r="J40" s="12">
        <v>1</v>
      </c>
      <c r="K40" s="12"/>
      <c r="L40" s="11">
        <f t="shared" si="0"/>
        <v>0</v>
      </c>
      <c r="M40" s="35" t="s">
        <v>183</v>
      </c>
    </row>
    <row r="41" spans="1:14" s="2" customFormat="1" ht="80.099999999999994" customHeight="1" x14ac:dyDescent="0.15">
      <c r="A41" s="10">
        <v>39</v>
      </c>
      <c r="B41" s="10" t="s">
        <v>11</v>
      </c>
      <c r="C41" s="10" t="s">
        <v>67</v>
      </c>
      <c r="D41" s="11" t="s">
        <v>75</v>
      </c>
      <c r="E41" s="34" t="s">
        <v>28</v>
      </c>
      <c r="F41" s="12"/>
      <c r="G41" s="34" t="s">
        <v>29</v>
      </c>
      <c r="H41" s="34" t="s">
        <v>13</v>
      </c>
      <c r="I41" s="11" t="s">
        <v>20</v>
      </c>
      <c r="J41" s="11">
        <v>11</v>
      </c>
      <c r="K41" s="11"/>
      <c r="L41" s="11">
        <f t="shared" si="0"/>
        <v>0</v>
      </c>
      <c r="M41" s="35" t="s">
        <v>179</v>
      </c>
    </row>
    <row r="42" spans="1:14" s="2" customFormat="1" ht="80.099999999999994" customHeight="1" x14ac:dyDescent="0.15">
      <c r="A42" s="10">
        <v>40</v>
      </c>
      <c r="B42" s="10" t="s">
        <v>11</v>
      </c>
      <c r="C42" s="10" t="s">
        <v>67</v>
      </c>
      <c r="D42" s="11" t="s">
        <v>76</v>
      </c>
      <c r="E42" s="34" t="s">
        <v>31</v>
      </c>
      <c r="F42" s="29"/>
      <c r="G42" s="34" t="s">
        <v>35</v>
      </c>
      <c r="H42" s="34" t="s">
        <v>13</v>
      </c>
      <c r="I42" s="28" t="s">
        <v>14</v>
      </c>
      <c r="J42" s="34">
        <v>2</v>
      </c>
      <c r="K42" s="34"/>
      <c r="L42" s="11">
        <f t="shared" si="0"/>
        <v>0</v>
      </c>
      <c r="M42" s="26" t="s">
        <v>181</v>
      </c>
    </row>
    <row r="43" spans="1:14" s="2" customFormat="1" ht="80.099999999999994" customHeight="1" x14ac:dyDescent="0.15">
      <c r="A43" s="10">
        <v>41</v>
      </c>
      <c r="B43" s="10" t="s">
        <v>11</v>
      </c>
      <c r="C43" s="10" t="s">
        <v>67</v>
      </c>
      <c r="D43" s="11" t="s">
        <v>76</v>
      </c>
      <c r="E43" s="34" t="s">
        <v>28</v>
      </c>
      <c r="F43" s="12"/>
      <c r="G43" s="34" t="s">
        <v>29</v>
      </c>
      <c r="H43" s="34" t="s">
        <v>13</v>
      </c>
      <c r="I43" s="11" t="s">
        <v>20</v>
      </c>
      <c r="J43" s="11">
        <v>2</v>
      </c>
      <c r="K43" s="11"/>
      <c r="L43" s="11">
        <f t="shared" si="0"/>
        <v>0</v>
      </c>
      <c r="M43" s="35" t="s">
        <v>179</v>
      </c>
    </row>
    <row r="44" spans="1:14" s="2" customFormat="1" ht="80.099999999999994" customHeight="1" x14ac:dyDescent="0.15">
      <c r="A44" s="10">
        <v>42</v>
      </c>
      <c r="B44" s="10" t="s">
        <v>11</v>
      </c>
      <c r="C44" s="10" t="s">
        <v>67</v>
      </c>
      <c r="D44" s="11" t="s">
        <v>76</v>
      </c>
      <c r="E44" s="34" t="s">
        <v>73</v>
      </c>
      <c r="F44" s="12"/>
      <c r="G44" s="34" t="s">
        <v>74</v>
      </c>
      <c r="H44" s="34" t="s">
        <v>13</v>
      </c>
      <c r="I44" s="28" t="s">
        <v>14</v>
      </c>
      <c r="J44" s="12">
        <v>1</v>
      </c>
      <c r="K44" s="12"/>
      <c r="L44" s="11">
        <f t="shared" si="0"/>
        <v>0</v>
      </c>
      <c r="M44" s="35" t="s">
        <v>183</v>
      </c>
    </row>
    <row r="45" spans="1:14" s="2" customFormat="1" ht="80.099999999999994" customHeight="1" x14ac:dyDescent="0.15">
      <c r="A45" s="10">
        <v>43</v>
      </c>
      <c r="B45" s="10" t="s">
        <v>11</v>
      </c>
      <c r="C45" s="10" t="s">
        <v>67</v>
      </c>
      <c r="D45" s="11" t="s">
        <v>76</v>
      </c>
      <c r="E45" s="34" t="s">
        <v>24</v>
      </c>
      <c r="F45" s="18"/>
      <c r="G45" s="34" t="s">
        <v>49</v>
      </c>
      <c r="H45" s="34" t="s">
        <v>13</v>
      </c>
      <c r="I45" s="34" t="s">
        <v>14</v>
      </c>
      <c r="J45" s="11">
        <v>6</v>
      </c>
      <c r="K45" s="11"/>
      <c r="L45" s="11">
        <f t="shared" si="0"/>
        <v>0</v>
      </c>
      <c r="M45" s="35" t="s">
        <v>50</v>
      </c>
    </row>
    <row r="46" spans="1:14" s="2" customFormat="1" ht="80.099999999999994" customHeight="1" x14ac:dyDescent="0.15">
      <c r="A46" s="10">
        <v>44</v>
      </c>
      <c r="B46" s="10" t="s">
        <v>11</v>
      </c>
      <c r="C46" s="10" t="s">
        <v>67</v>
      </c>
      <c r="D46" s="11" t="s">
        <v>77</v>
      </c>
      <c r="E46" s="34" t="s">
        <v>78</v>
      </c>
      <c r="F46" s="15"/>
      <c r="G46" s="34" t="s">
        <v>79</v>
      </c>
      <c r="H46" s="34" t="s">
        <v>13</v>
      </c>
      <c r="I46" s="34" t="s">
        <v>20</v>
      </c>
      <c r="J46" s="34">
        <v>2</v>
      </c>
      <c r="K46" s="34"/>
      <c r="L46" s="11">
        <f t="shared" si="0"/>
        <v>0</v>
      </c>
      <c r="M46" s="35" t="s">
        <v>80</v>
      </c>
    </row>
    <row r="47" spans="1:14" s="2" customFormat="1" ht="80.099999999999994" customHeight="1" x14ac:dyDescent="0.15">
      <c r="A47" s="10">
        <v>45</v>
      </c>
      <c r="B47" s="10" t="s">
        <v>11</v>
      </c>
      <c r="C47" s="10" t="s">
        <v>67</v>
      </c>
      <c r="D47" s="11" t="s">
        <v>81</v>
      </c>
      <c r="E47" s="34" t="s">
        <v>82</v>
      </c>
      <c r="F47" s="12"/>
      <c r="G47" s="34" t="s">
        <v>83</v>
      </c>
      <c r="H47" s="34" t="s">
        <v>13</v>
      </c>
      <c r="I47" s="11" t="s">
        <v>14</v>
      </c>
      <c r="J47" s="11">
        <v>6</v>
      </c>
      <c r="K47" s="11"/>
      <c r="L47" s="11">
        <f t="shared" si="0"/>
        <v>0</v>
      </c>
      <c r="M47" s="35" t="s">
        <v>195</v>
      </c>
      <c r="N47" s="30"/>
    </row>
    <row r="48" spans="1:14" s="2" customFormat="1" ht="80.099999999999994" customHeight="1" x14ac:dyDescent="0.15">
      <c r="A48" s="10">
        <v>46</v>
      </c>
      <c r="B48" s="10" t="s">
        <v>11</v>
      </c>
      <c r="C48" s="10" t="s">
        <v>67</v>
      </c>
      <c r="D48" s="11" t="s">
        <v>81</v>
      </c>
      <c r="E48" s="34" t="s">
        <v>86</v>
      </c>
      <c r="F48" s="12"/>
      <c r="G48" s="34" t="s">
        <v>87</v>
      </c>
      <c r="H48" s="34" t="s">
        <v>13</v>
      </c>
      <c r="I48" s="11" t="s">
        <v>14</v>
      </c>
      <c r="J48" s="11">
        <v>1</v>
      </c>
      <c r="K48" s="11"/>
      <c r="L48" s="11">
        <f t="shared" si="0"/>
        <v>0</v>
      </c>
      <c r="M48" s="25" t="s">
        <v>200</v>
      </c>
    </row>
    <row r="49" spans="1:13" s="2" customFormat="1" ht="80.099999999999994" customHeight="1" x14ac:dyDescent="0.15">
      <c r="A49" s="10">
        <v>47</v>
      </c>
      <c r="B49" s="10" t="s">
        <v>11</v>
      </c>
      <c r="C49" s="10" t="s">
        <v>67</v>
      </c>
      <c r="D49" s="11" t="s">
        <v>88</v>
      </c>
      <c r="E49" s="11" t="s">
        <v>23</v>
      </c>
      <c r="F49" s="16"/>
      <c r="G49" s="34" t="s">
        <v>17</v>
      </c>
      <c r="H49" s="34" t="s">
        <v>13</v>
      </c>
      <c r="I49" s="34" t="s">
        <v>14</v>
      </c>
      <c r="J49" s="11">
        <v>11</v>
      </c>
      <c r="K49" s="11"/>
      <c r="L49" s="11">
        <f t="shared" si="0"/>
        <v>0</v>
      </c>
      <c r="M49" s="35" t="s">
        <v>177</v>
      </c>
    </row>
    <row r="50" spans="1:13" s="2" customFormat="1" ht="80.099999999999994" customHeight="1" x14ac:dyDescent="0.15">
      <c r="A50" s="10">
        <v>48</v>
      </c>
      <c r="B50" s="10" t="s">
        <v>11</v>
      </c>
      <c r="C50" s="10" t="s">
        <v>67</v>
      </c>
      <c r="D50" s="11" t="s">
        <v>88</v>
      </c>
      <c r="E50" s="34" t="s">
        <v>28</v>
      </c>
      <c r="F50" s="12"/>
      <c r="G50" s="34" t="s">
        <v>29</v>
      </c>
      <c r="H50" s="34" t="s">
        <v>13</v>
      </c>
      <c r="I50" s="11" t="s">
        <v>20</v>
      </c>
      <c r="J50" s="11">
        <v>11</v>
      </c>
      <c r="K50" s="11"/>
      <c r="L50" s="11">
        <f t="shared" si="0"/>
        <v>0</v>
      </c>
      <c r="M50" s="35" t="s">
        <v>179</v>
      </c>
    </row>
    <row r="51" spans="1:13" s="2" customFormat="1" ht="80.099999999999994" customHeight="1" x14ac:dyDescent="0.15">
      <c r="A51" s="10">
        <v>49</v>
      </c>
      <c r="B51" s="10" t="s">
        <v>11</v>
      </c>
      <c r="C51" s="10" t="s">
        <v>67</v>
      </c>
      <c r="D51" s="11" t="s">
        <v>77</v>
      </c>
      <c r="E51" s="34" t="s">
        <v>78</v>
      </c>
      <c r="F51" s="15"/>
      <c r="G51" s="34" t="s">
        <v>79</v>
      </c>
      <c r="H51" s="34" t="s">
        <v>13</v>
      </c>
      <c r="I51" s="34" t="s">
        <v>20</v>
      </c>
      <c r="J51" s="34">
        <v>2</v>
      </c>
      <c r="K51" s="34"/>
      <c r="L51" s="11">
        <f t="shared" si="0"/>
        <v>0</v>
      </c>
      <c r="M51" s="35" t="s">
        <v>80</v>
      </c>
    </row>
    <row r="52" spans="1:13" s="2" customFormat="1" ht="80.099999999999994" customHeight="1" x14ac:dyDescent="0.15">
      <c r="A52" s="10">
        <v>50</v>
      </c>
      <c r="B52" s="10" t="s">
        <v>11</v>
      </c>
      <c r="C52" s="10" t="s">
        <v>67</v>
      </c>
      <c r="D52" s="11" t="s">
        <v>63</v>
      </c>
      <c r="E52" s="21" t="s">
        <v>64</v>
      </c>
      <c r="F52" s="22"/>
      <c r="G52" s="22" t="s">
        <v>65</v>
      </c>
      <c r="H52" s="34" t="s">
        <v>13</v>
      </c>
      <c r="I52" s="28" t="s">
        <v>14</v>
      </c>
      <c r="J52" s="11">
        <v>2</v>
      </c>
      <c r="K52" s="11"/>
      <c r="L52" s="11">
        <f t="shared" si="0"/>
        <v>0</v>
      </c>
      <c r="M52" s="35" t="s">
        <v>174</v>
      </c>
    </row>
    <row r="53" spans="1:13" s="2" customFormat="1" ht="80.099999999999994" customHeight="1" x14ac:dyDescent="0.15">
      <c r="A53" s="10">
        <v>51</v>
      </c>
      <c r="B53" s="10" t="s">
        <v>11</v>
      </c>
      <c r="C53" s="10" t="s">
        <v>67</v>
      </c>
      <c r="D53" s="11" t="s">
        <v>66</v>
      </c>
      <c r="E53" s="21" t="s">
        <v>64</v>
      </c>
      <c r="F53" s="22"/>
      <c r="G53" s="22" t="s">
        <v>65</v>
      </c>
      <c r="H53" s="34" t="s">
        <v>13</v>
      </c>
      <c r="I53" s="28" t="s">
        <v>14</v>
      </c>
      <c r="J53" s="11">
        <v>2</v>
      </c>
      <c r="K53" s="11"/>
      <c r="L53" s="11">
        <f t="shared" si="0"/>
        <v>0</v>
      </c>
      <c r="M53" s="35" t="s">
        <v>174</v>
      </c>
    </row>
    <row r="54" spans="1:13" s="2" customFormat="1" ht="80.099999999999994" customHeight="1" x14ac:dyDescent="0.15">
      <c r="A54" s="10">
        <v>52</v>
      </c>
      <c r="B54" s="10" t="s">
        <v>11</v>
      </c>
      <c r="C54" s="10" t="s">
        <v>67</v>
      </c>
      <c r="D54" s="11" t="s">
        <v>52</v>
      </c>
      <c r="E54" s="34" t="s">
        <v>24</v>
      </c>
      <c r="F54" s="18"/>
      <c r="G54" s="34" t="s">
        <v>49</v>
      </c>
      <c r="H54" s="34" t="s">
        <v>13</v>
      </c>
      <c r="I54" s="34" t="s">
        <v>14</v>
      </c>
      <c r="J54" s="11">
        <v>3</v>
      </c>
      <c r="K54" s="11"/>
      <c r="L54" s="11">
        <f t="shared" si="0"/>
        <v>0</v>
      </c>
      <c r="M54" s="35" t="s">
        <v>50</v>
      </c>
    </row>
    <row r="55" spans="1:13" s="2" customFormat="1" ht="80.099999999999994" customHeight="1" x14ac:dyDescent="0.15">
      <c r="A55" s="10">
        <v>53</v>
      </c>
      <c r="B55" s="10" t="s">
        <v>11</v>
      </c>
      <c r="C55" s="10" t="s">
        <v>67</v>
      </c>
      <c r="D55" s="51" t="s">
        <v>52</v>
      </c>
      <c r="E55" s="34" t="s">
        <v>89</v>
      </c>
      <c r="F55" s="49"/>
      <c r="G55" s="34" t="s">
        <v>90</v>
      </c>
      <c r="H55" s="34" t="s">
        <v>13</v>
      </c>
      <c r="I55" s="45" t="s">
        <v>91</v>
      </c>
      <c r="J55" s="34">
        <v>3.4</v>
      </c>
      <c r="K55" s="34"/>
      <c r="L55" s="11">
        <f t="shared" si="0"/>
        <v>0</v>
      </c>
      <c r="M55" s="54" t="s">
        <v>196</v>
      </c>
    </row>
    <row r="56" spans="1:13" s="2" customFormat="1" ht="80.099999999999994" customHeight="1" x14ac:dyDescent="0.15">
      <c r="A56" s="10">
        <v>54</v>
      </c>
      <c r="B56" s="10" t="s">
        <v>11</v>
      </c>
      <c r="C56" s="10" t="s">
        <v>67</v>
      </c>
      <c r="D56" s="52"/>
      <c r="E56" s="34" t="s">
        <v>93</v>
      </c>
      <c r="F56" s="49"/>
      <c r="G56" s="34" t="s">
        <v>94</v>
      </c>
      <c r="H56" s="34" t="s">
        <v>13</v>
      </c>
      <c r="I56" s="45" t="s">
        <v>91</v>
      </c>
      <c r="J56" s="34">
        <v>3.6</v>
      </c>
      <c r="K56" s="34"/>
      <c r="L56" s="11">
        <f t="shared" si="0"/>
        <v>0</v>
      </c>
      <c r="M56" s="54"/>
    </row>
    <row r="57" spans="1:13" s="2" customFormat="1" ht="80.099999999999994" customHeight="1" x14ac:dyDescent="0.15">
      <c r="A57" s="10">
        <v>55</v>
      </c>
      <c r="B57" s="10" t="s">
        <v>11</v>
      </c>
      <c r="C57" s="10" t="s">
        <v>67</v>
      </c>
      <c r="D57" s="52"/>
      <c r="E57" s="34" t="s">
        <v>95</v>
      </c>
      <c r="F57" s="49"/>
      <c r="G57" s="34" t="s">
        <v>96</v>
      </c>
      <c r="H57" s="34" t="s">
        <v>13</v>
      </c>
      <c r="I57" s="45" t="s">
        <v>91</v>
      </c>
      <c r="J57" s="34">
        <v>3.4</v>
      </c>
      <c r="K57" s="34"/>
      <c r="L57" s="11">
        <f t="shared" si="0"/>
        <v>0</v>
      </c>
      <c r="M57" s="54"/>
    </row>
    <row r="58" spans="1:13" s="2" customFormat="1" ht="80.099999999999994" customHeight="1" x14ac:dyDescent="0.15">
      <c r="A58" s="10">
        <v>56</v>
      </c>
      <c r="B58" s="10" t="s">
        <v>11</v>
      </c>
      <c r="C58" s="10" t="s">
        <v>67</v>
      </c>
      <c r="D58" s="52"/>
      <c r="E58" s="34" t="s">
        <v>97</v>
      </c>
      <c r="F58" s="49"/>
      <c r="G58" s="34" t="s">
        <v>98</v>
      </c>
      <c r="H58" s="34" t="s">
        <v>13</v>
      </c>
      <c r="I58" s="46" t="s">
        <v>40</v>
      </c>
      <c r="J58" s="34">
        <v>1</v>
      </c>
      <c r="K58" s="34"/>
      <c r="L58" s="11">
        <f t="shared" si="0"/>
        <v>0</v>
      </c>
      <c r="M58" s="54"/>
    </row>
    <row r="59" spans="1:13" s="2" customFormat="1" ht="80.099999999999994" customHeight="1" x14ac:dyDescent="0.15">
      <c r="A59" s="10">
        <v>57</v>
      </c>
      <c r="B59" s="10" t="s">
        <v>11</v>
      </c>
      <c r="C59" s="10" t="s">
        <v>67</v>
      </c>
      <c r="D59" s="52"/>
      <c r="E59" s="34" t="s">
        <v>99</v>
      </c>
      <c r="F59" s="49"/>
      <c r="G59" s="34" t="s">
        <v>98</v>
      </c>
      <c r="H59" s="34" t="s">
        <v>13</v>
      </c>
      <c r="I59" s="46" t="s">
        <v>40</v>
      </c>
      <c r="J59" s="34">
        <v>1</v>
      </c>
      <c r="K59" s="34"/>
      <c r="L59" s="11">
        <f t="shared" si="0"/>
        <v>0</v>
      </c>
      <c r="M59" s="54"/>
    </row>
    <row r="60" spans="1:13" s="2" customFormat="1" ht="80.099999999999994" customHeight="1" x14ac:dyDescent="0.15">
      <c r="A60" s="10">
        <v>58</v>
      </c>
      <c r="B60" s="10" t="s">
        <v>11</v>
      </c>
      <c r="C60" s="10" t="s">
        <v>67</v>
      </c>
      <c r="D60" s="53"/>
      <c r="E60" s="34" t="s">
        <v>194</v>
      </c>
      <c r="F60" s="49"/>
      <c r="G60" s="34" t="s">
        <v>98</v>
      </c>
      <c r="H60" s="34" t="s">
        <v>13</v>
      </c>
      <c r="I60" s="46" t="s">
        <v>40</v>
      </c>
      <c r="J60" s="34">
        <v>1</v>
      </c>
      <c r="K60" s="34"/>
      <c r="L60" s="11">
        <f t="shared" si="0"/>
        <v>0</v>
      </c>
      <c r="M60" s="54"/>
    </row>
    <row r="61" spans="1:13" s="2" customFormat="1" ht="80.099999999999994" customHeight="1" x14ac:dyDescent="0.15">
      <c r="A61" s="10">
        <v>59</v>
      </c>
      <c r="B61" s="10" t="s">
        <v>11</v>
      </c>
      <c r="C61" s="10" t="s">
        <v>67</v>
      </c>
      <c r="D61" s="11" t="s">
        <v>33</v>
      </c>
      <c r="E61" s="34" t="s">
        <v>73</v>
      </c>
      <c r="F61" s="12"/>
      <c r="G61" s="34" t="s">
        <v>74</v>
      </c>
      <c r="H61" s="34" t="s">
        <v>13</v>
      </c>
      <c r="I61" s="28" t="s">
        <v>14</v>
      </c>
      <c r="J61" s="12">
        <v>2</v>
      </c>
      <c r="K61" s="12"/>
      <c r="L61" s="11">
        <f t="shared" si="0"/>
        <v>0</v>
      </c>
      <c r="M61" s="35" t="s">
        <v>183</v>
      </c>
    </row>
    <row r="62" spans="1:13" s="2" customFormat="1" ht="80.099999999999994" customHeight="1" x14ac:dyDescent="0.15">
      <c r="A62" s="10">
        <v>60</v>
      </c>
      <c r="B62" s="10" t="s">
        <v>11</v>
      </c>
      <c r="C62" s="10" t="s">
        <v>67</v>
      </c>
      <c r="D62" s="16" t="s">
        <v>100</v>
      </c>
      <c r="E62" s="34" t="s">
        <v>24</v>
      </c>
      <c r="F62" s="18"/>
      <c r="G62" s="34" t="s">
        <v>49</v>
      </c>
      <c r="H62" s="34" t="s">
        <v>13</v>
      </c>
      <c r="I62" s="34" t="s">
        <v>14</v>
      </c>
      <c r="J62" s="11">
        <v>6</v>
      </c>
      <c r="K62" s="11"/>
      <c r="L62" s="11">
        <f t="shared" si="0"/>
        <v>0</v>
      </c>
      <c r="M62" s="35" t="s">
        <v>50</v>
      </c>
    </row>
    <row r="63" spans="1:13" s="2" customFormat="1" ht="80.099999999999994" customHeight="1" x14ac:dyDescent="0.15">
      <c r="A63" s="10">
        <v>61</v>
      </c>
      <c r="B63" s="10" t="s">
        <v>11</v>
      </c>
      <c r="C63" s="10" t="s">
        <v>67</v>
      </c>
      <c r="D63" s="16" t="s">
        <v>100</v>
      </c>
      <c r="E63" s="11" t="s">
        <v>70</v>
      </c>
      <c r="F63" s="20"/>
      <c r="G63" s="34" t="s">
        <v>71</v>
      </c>
      <c r="H63" s="34" t="s">
        <v>13</v>
      </c>
      <c r="I63" s="34" t="s">
        <v>14</v>
      </c>
      <c r="J63" s="34">
        <v>6</v>
      </c>
      <c r="K63" s="34"/>
      <c r="L63" s="11">
        <f t="shared" si="0"/>
        <v>0</v>
      </c>
      <c r="M63" s="35" t="s">
        <v>182</v>
      </c>
    </row>
    <row r="64" spans="1:13" s="2" customFormat="1" ht="107.25" customHeight="1" x14ac:dyDescent="0.15">
      <c r="A64" s="10">
        <v>62</v>
      </c>
      <c r="B64" s="10" t="s">
        <v>11</v>
      </c>
      <c r="C64" s="10" t="s">
        <v>67</v>
      </c>
      <c r="D64" s="11" t="s">
        <v>101</v>
      </c>
      <c r="E64" s="34" t="s">
        <v>43</v>
      </c>
      <c r="F64" s="34"/>
      <c r="G64" s="14" t="s">
        <v>44</v>
      </c>
      <c r="H64" s="34" t="s">
        <v>13</v>
      </c>
      <c r="I64" s="40" t="s">
        <v>40</v>
      </c>
      <c r="J64" s="13">
        <v>1</v>
      </c>
      <c r="K64" s="13"/>
      <c r="L64" s="11">
        <f t="shared" si="0"/>
        <v>0</v>
      </c>
      <c r="M64" s="35" t="s">
        <v>186</v>
      </c>
    </row>
    <row r="65" spans="1:13" s="2" customFormat="1" ht="126.75" customHeight="1" x14ac:dyDescent="0.15">
      <c r="A65" s="10">
        <v>63</v>
      </c>
      <c r="B65" s="10" t="s">
        <v>11</v>
      </c>
      <c r="C65" s="10" t="s">
        <v>67</v>
      </c>
      <c r="D65" s="11" t="s">
        <v>101</v>
      </c>
      <c r="E65" s="34" t="s">
        <v>45</v>
      </c>
      <c r="F65" s="34"/>
      <c r="G65" s="41" t="s">
        <v>46</v>
      </c>
      <c r="H65" s="34" t="s">
        <v>13</v>
      </c>
      <c r="I65" s="39" t="s">
        <v>40</v>
      </c>
      <c r="J65" s="13">
        <v>1</v>
      </c>
      <c r="K65" s="13"/>
      <c r="L65" s="11">
        <f t="shared" si="0"/>
        <v>0</v>
      </c>
      <c r="M65" s="35" t="s">
        <v>188</v>
      </c>
    </row>
    <row r="66" spans="1:13" s="2" customFormat="1" ht="96" customHeight="1" x14ac:dyDescent="0.15">
      <c r="A66" s="10">
        <v>64</v>
      </c>
      <c r="B66" s="10" t="s">
        <v>11</v>
      </c>
      <c r="C66" s="10" t="s">
        <v>67</v>
      </c>
      <c r="D66" s="11" t="s">
        <v>101</v>
      </c>
      <c r="E66" s="34" t="s">
        <v>38</v>
      </c>
      <c r="F66" s="34"/>
      <c r="G66" s="17" t="s">
        <v>39</v>
      </c>
      <c r="H66" s="34" t="s">
        <v>13</v>
      </c>
      <c r="I66" s="39" t="s">
        <v>40</v>
      </c>
      <c r="J66" s="27">
        <v>1</v>
      </c>
      <c r="K66" s="27"/>
      <c r="L66" s="11">
        <f t="shared" si="0"/>
        <v>0</v>
      </c>
      <c r="M66" s="35" t="s">
        <v>41</v>
      </c>
    </row>
    <row r="67" spans="1:13" s="2" customFormat="1" ht="80.099999999999994" customHeight="1" x14ac:dyDescent="0.15">
      <c r="A67" s="10">
        <v>65</v>
      </c>
      <c r="B67" s="10" t="s">
        <v>11</v>
      </c>
      <c r="C67" s="10" t="s">
        <v>67</v>
      </c>
      <c r="D67" s="16" t="s">
        <v>22</v>
      </c>
      <c r="E67" s="11" t="s">
        <v>23</v>
      </c>
      <c r="F67" s="16"/>
      <c r="G67" s="34" t="s">
        <v>17</v>
      </c>
      <c r="H67" s="34" t="s">
        <v>13</v>
      </c>
      <c r="I67" s="34" t="s">
        <v>14</v>
      </c>
      <c r="J67" s="11">
        <v>12</v>
      </c>
      <c r="K67" s="11"/>
      <c r="L67" s="11">
        <f t="shared" si="0"/>
        <v>0</v>
      </c>
      <c r="M67" s="35" t="s">
        <v>177</v>
      </c>
    </row>
    <row r="68" spans="1:13" s="2" customFormat="1" ht="80.099999999999994" customHeight="1" x14ac:dyDescent="0.15">
      <c r="A68" s="10">
        <v>66</v>
      </c>
      <c r="B68" s="10" t="s">
        <v>11</v>
      </c>
      <c r="C68" s="10" t="s">
        <v>67</v>
      </c>
      <c r="D68" s="11" t="s">
        <v>22</v>
      </c>
      <c r="E68" s="34" t="s">
        <v>28</v>
      </c>
      <c r="F68" s="12"/>
      <c r="G68" s="34" t="s">
        <v>29</v>
      </c>
      <c r="H68" s="34" t="s">
        <v>13</v>
      </c>
      <c r="I68" s="11" t="s">
        <v>20</v>
      </c>
      <c r="J68" s="11">
        <v>12</v>
      </c>
      <c r="K68" s="11"/>
      <c r="L68" s="11">
        <f t="shared" ref="L68:L131" si="1">K68*J68</f>
        <v>0</v>
      </c>
      <c r="M68" s="35" t="s">
        <v>179</v>
      </c>
    </row>
    <row r="69" spans="1:13" s="2" customFormat="1" ht="80.099999999999994" customHeight="1" x14ac:dyDescent="0.15">
      <c r="A69" s="10">
        <v>67</v>
      </c>
      <c r="B69" s="10" t="s">
        <v>11</v>
      </c>
      <c r="C69" s="10" t="s">
        <v>67</v>
      </c>
      <c r="D69" s="11" t="s">
        <v>102</v>
      </c>
      <c r="E69" s="34" t="s">
        <v>73</v>
      </c>
      <c r="F69" s="12"/>
      <c r="G69" s="34" t="s">
        <v>74</v>
      </c>
      <c r="H69" s="34" t="s">
        <v>13</v>
      </c>
      <c r="I69" s="28" t="s">
        <v>14</v>
      </c>
      <c r="J69" s="12">
        <v>1</v>
      </c>
      <c r="K69" s="12"/>
      <c r="L69" s="11">
        <f t="shared" si="1"/>
        <v>0</v>
      </c>
      <c r="M69" s="35" t="s">
        <v>183</v>
      </c>
    </row>
    <row r="70" spans="1:13" s="2" customFormat="1" ht="80.099999999999994" customHeight="1" x14ac:dyDescent="0.15">
      <c r="A70" s="10">
        <v>68</v>
      </c>
      <c r="B70" s="10" t="s">
        <v>11</v>
      </c>
      <c r="C70" s="10" t="s">
        <v>67</v>
      </c>
      <c r="D70" s="11" t="s">
        <v>103</v>
      </c>
      <c r="E70" s="34" t="s">
        <v>73</v>
      </c>
      <c r="F70" s="12"/>
      <c r="G70" s="34" t="s">
        <v>74</v>
      </c>
      <c r="H70" s="34" t="s">
        <v>13</v>
      </c>
      <c r="I70" s="28" t="s">
        <v>14</v>
      </c>
      <c r="J70" s="12">
        <v>8</v>
      </c>
      <c r="K70" s="12"/>
      <c r="L70" s="11">
        <f t="shared" si="1"/>
        <v>0</v>
      </c>
      <c r="M70" s="35" t="s">
        <v>183</v>
      </c>
    </row>
    <row r="71" spans="1:13" s="2" customFormat="1" ht="80.099999999999994" customHeight="1" x14ac:dyDescent="0.15">
      <c r="A71" s="10">
        <v>69</v>
      </c>
      <c r="B71" s="10" t="s">
        <v>11</v>
      </c>
      <c r="C71" s="10" t="s">
        <v>67</v>
      </c>
      <c r="D71" s="16" t="s">
        <v>22</v>
      </c>
      <c r="E71" s="11" t="s">
        <v>23</v>
      </c>
      <c r="F71" s="16"/>
      <c r="G71" s="34" t="s">
        <v>17</v>
      </c>
      <c r="H71" s="34" t="s">
        <v>13</v>
      </c>
      <c r="I71" s="34" t="s">
        <v>14</v>
      </c>
      <c r="J71" s="11">
        <v>12</v>
      </c>
      <c r="K71" s="11"/>
      <c r="L71" s="11">
        <f t="shared" si="1"/>
        <v>0</v>
      </c>
      <c r="M71" s="35" t="s">
        <v>177</v>
      </c>
    </row>
    <row r="72" spans="1:13" s="2" customFormat="1" ht="80.099999999999994" customHeight="1" x14ac:dyDescent="0.15">
      <c r="A72" s="10">
        <v>70</v>
      </c>
      <c r="B72" s="10" t="s">
        <v>11</v>
      </c>
      <c r="C72" s="10" t="s">
        <v>67</v>
      </c>
      <c r="D72" s="11" t="s">
        <v>22</v>
      </c>
      <c r="E72" s="34" t="s">
        <v>28</v>
      </c>
      <c r="F72" s="12"/>
      <c r="G72" s="34" t="s">
        <v>29</v>
      </c>
      <c r="H72" s="34" t="s">
        <v>13</v>
      </c>
      <c r="I72" s="11" t="s">
        <v>20</v>
      </c>
      <c r="J72" s="11">
        <v>12</v>
      </c>
      <c r="K72" s="11"/>
      <c r="L72" s="11">
        <f t="shared" si="1"/>
        <v>0</v>
      </c>
      <c r="M72" s="35" t="s">
        <v>179</v>
      </c>
    </row>
    <row r="73" spans="1:13" s="2" customFormat="1" ht="80.099999999999994" customHeight="1" x14ac:dyDescent="0.15">
      <c r="A73" s="10">
        <v>71</v>
      </c>
      <c r="B73" s="10" t="s">
        <v>11</v>
      </c>
      <c r="C73" s="10" t="s">
        <v>67</v>
      </c>
      <c r="D73" s="11" t="s">
        <v>104</v>
      </c>
      <c r="E73" s="11" t="s">
        <v>23</v>
      </c>
      <c r="F73" s="16"/>
      <c r="G73" s="34" t="s">
        <v>35</v>
      </c>
      <c r="H73" s="34" t="s">
        <v>13</v>
      </c>
      <c r="I73" s="34" t="s">
        <v>14</v>
      </c>
      <c r="J73" s="11">
        <v>8</v>
      </c>
      <c r="K73" s="11"/>
      <c r="L73" s="11">
        <f t="shared" si="1"/>
        <v>0</v>
      </c>
      <c r="M73" s="35" t="s">
        <v>177</v>
      </c>
    </row>
    <row r="74" spans="1:13" s="2" customFormat="1" ht="80.099999999999994" customHeight="1" x14ac:dyDescent="0.15">
      <c r="A74" s="10">
        <v>72</v>
      </c>
      <c r="B74" s="10" t="s">
        <v>11</v>
      </c>
      <c r="C74" s="10" t="s">
        <v>67</v>
      </c>
      <c r="D74" s="11" t="s">
        <v>104</v>
      </c>
      <c r="E74" s="34" t="s">
        <v>105</v>
      </c>
      <c r="F74" s="12"/>
      <c r="G74" s="34" t="s">
        <v>87</v>
      </c>
      <c r="H74" s="34" t="s">
        <v>13</v>
      </c>
      <c r="I74" s="34" t="s">
        <v>14</v>
      </c>
      <c r="J74" s="11">
        <v>1</v>
      </c>
      <c r="K74" s="11"/>
      <c r="L74" s="11">
        <f t="shared" si="1"/>
        <v>0</v>
      </c>
      <c r="M74" s="25" t="s">
        <v>202</v>
      </c>
    </row>
    <row r="75" spans="1:13" s="2" customFormat="1" ht="80.099999999999994" customHeight="1" x14ac:dyDescent="0.15">
      <c r="A75" s="10">
        <v>73</v>
      </c>
      <c r="B75" s="10" t="s">
        <v>11</v>
      </c>
      <c r="C75" s="10" t="s">
        <v>67</v>
      </c>
      <c r="D75" s="11" t="s">
        <v>104</v>
      </c>
      <c r="E75" s="34" t="s">
        <v>28</v>
      </c>
      <c r="F75" s="12"/>
      <c r="G75" s="34" t="s">
        <v>29</v>
      </c>
      <c r="H75" s="34" t="s">
        <v>13</v>
      </c>
      <c r="I75" s="11" t="s">
        <v>20</v>
      </c>
      <c r="J75" s="11">
        <v>5</v>
      </c>
      <c r="K75" s="11"/>
      <c r="L75" s="11">
        <f t="shared" si="1"/>
        <v>0</v>
      </c>
      <c r="M75" s="35" t="s">
        <v>179</v>
      </c>
    </row>
    <row r="76" spans="1:13" s="2" customFormat="1" ht="80.099999999999994" customHeight="1" x14ac:dyDescent="0.15">
      <c r="A76" s="10">
        <v>74</v>
      </c>
      <c r="B76" s="10" t="s">
        <v>11</v>
      </c>
      <c r="C76" s="10" t="s">
        <v>67</v>
      </c>
      <c r="D76" s="11" t="s">
        <v>106</v>
      </c>
      <c r="E76" s="34" t="s">
        <v>82</v>
      </c>
      <c r="F76" s="34"/>
      <c r="G76" s="34" t="s">
        <v>107</v>
      </c>
      <c r="H76" s="34" t="s">
        <v>13</v>
      </c>
      <c r="I76" s="34" t="s">
        <v>14</v>
      </c>
      <c r="J76" s="11">
        <v>6</v>
      </c>
      <c r="K76" s="11"/>
      <c r="L76" s="11">
        <f t="shared" si="1"/>
        <v>0</v>
      </c>
      <c r="M76" s="35" t="s">
        <v>195</v>
      </c>
    </row>
    <row r="77" spans="1:13" s="2" customFormat="1" ht="80.099999999999994" customHeight="1" x14ac:dyDescent="0.15">
      <c r="A77" s="10">
        <v>75</v>
      </c>
      <c r="B77" s="10" t="s">
        <v>11</v>
      </c>
      <c r="C77" s="10" t="s">
        <v>67</v>
      </c>
      <c r="D77" s="11" t="s">
        <v>108</v>
      </c>
      <c r="E77" s="34" t="s">
        <v>109</v>
      </c>
      <c r="F77" s="15"/>
      <c r="G77" s="34" t="s">
        <v>110</v>
      </c>
      <c r="H77" s="34" t="s">
        <v>13</v>
      </c>
      <c r="I77" s="34" t="s">
        <v>14</v>
      </c>
      <c r="J77" s="34">
        <v>3</v>
      </c>
      <c r="K77" s="34"/>
      <c r="L77" s="11">
        <f t="shared" si="1"/>
        <v>0</v>
      </c>
      <c r="M77" s="35" t="s">
        <v>216</v>
      </c>
    </row>
    <row r="78" spans="1:13" s="2" customFormat="1" ht="80.099999999999994" customHeight="1" x14ac:dyDescent="0.15">
      <c r="A78" s="10">
        <v>76</v>
      </c>
      <c r="B78" s="10" t="s">
        <v>11</v>
      </c>
      <c r="C78" s="10" t="s">
        <v>67</v>
      </c>
      <c r="D78" s="51" t="s">
        <v>111</v>
      </c>
      <c r="E78" s="34" t="s">
        <v>89</v>
      </c>
      <c r="F78" s="49"/>
      <c r="G78" s="34" t="s">
        <v>90</v>
      </c>
      <c r="H78" s="34" t="s">
        <v>13</v>
      </c>
      <c r="I78" s="45" t="s">
        <v>91</v>
      </c>
      <c r="J78" s="34">
        <v>3.4</v>
      </c>
      <c r="K78" s="34"/>
      <c r="L78" s="11">
        <f t="shared" si="1"/>
        <v>0</v>
      </c>
      <c r="M78" s="54" t="s">
        <v>197</v>
      </c>
    </row>
    <row r="79" spans="1:13" s="2" customFormat="1" ht="80.099999999999994" customHeight="1" x14ac:dyDescent="0.15">
      <c r="A79" s="10">
        <v>77</v>
      </c>
      <c r="B79" s="10" t="s">
        <v>11</v>
      </c>
      <c r="C79" s="10" t="s">
        <v>67</v>
      </c>
      <c r="D79" s="52"/>
      <c r="E79" s="34" t="s">
        <v>93</v>
      </c>
      <c r="F79" s="49"/>
      <c r="G79" s="34" t="s">
        <v>94</v>
      </c>
      <c r="H79" s="34" t="s">
        <v>13</v>
      </c>
      <c r="I79" s="45" t="s">
        <v>91</v>
      </c>
      <c r="J79" s="34">
        <v>3.4</v>
      </c>
      <c r="K79" s="34"/>
      <c r="L79" s="11">
        <f t="shared" si="1"/>
        <v>0</v>
      </c>
      <c r="M79" s="54"/>
    </row>
    <row r="80" spans="1:13" s="2" customFormat="1" ht="80.099999999999994" customHeight="1" x14ac:dyDescent="0.15">
      <c r="A80" s="10">
        <v>78</v>
      </c>
      <c r="B80" s="10" t="s">
        <v>11</v>
      </c>
      <c r="C80" s="10" t="s">
        <v>67</v>
      </c>
      <c r="D80" s="52"/>
      <c r="E80" s="34" t="s">
        <v>95</v>
      </c>
      <c r="F80" s="49"/>
      <c r="G80" s="34" t="s">
        <v>96</v>
      </c>
      <c r="H80" s="34" t="s">
        <v>13</v>
      </c>
      <c r="I80" s="45" t="s">
        <v>91</v>
      </c>
      <c r="J80" s="34">
        <v>3.4</v>
      </c>
      <c r="K80" s="34"/>
      <c r="L80" s="11">
        <f t="shared" si="1"/>
        <v>0</v>
      </c>
      <c r="M80" s="54"/>
    </row>
    <row r="81" spans="1:13" s="2" customFormat="1" ht="80.099999999999994" customHeight="1" x14ac:dyDescent="0.15">
      <c r="A81" s="10">
        <v>79</v>
      </c>
      <c r="B81" s="10" t="s">
        <v>11</v>
      </c>
      <c r="C81" s="10" t="s">
        <v>67</v>
      </c>
      <c r="D81" s="52"/>
      <c r="E81" s="34" t="s">
        <v>97</v>
      </c>
      <c r="F81" s="49"/>
      <c r="G81" s="34" t="s">
        <v>98</v>
      </c>
      <c r="H81" s="34" t="s">
        <v>13</v>
      </c>
      <c r="I81" s="46" t="s">
        <v>40</v>
      </c>
      <c r="J81" s="34">
        <v>1</v>
      </c>
      <c r="K81" s="34"/>
      <c r="L81" s="11">
        <f t="shared" si="1"/>
        <v>0</v>
      </c>
      <c r="M81" s="54"/>
    </row>
    <row r="82" spans="1:13" s="2" customFormat="1" ht="80.099999999999994" customHeight="1" x14ac:dyDescent="0.15">
      <c r="A82" s="10">
        <v>80</v>
      </c>
      <c r="B82" s="10" t="s">
        <v>11</v>
      </c>
      <c r="C82" s="10" t="s">
        <v>67</v>
      </c>
      <c r="D82" s="52"/>
      <c r="E82" s="34" t="s">
        <v>99</v>
      </c>
      <c r="F82" s="49"/>
      <c r="G82" s="34" t="s">
        <v>98</v>
      </c>
      <c r="H82" s="34" t="s">
        <v>13</v>
      </c>
      <c r="I82" s="46" t="s">
        <v>40</v>
      </c>
      <c r="J82" s="34">
        <v>1</v>
      </c>
      <c r="K82" s="34"/>
      <c r="L82" s="11">
        <f t="shared" si="1"/>
        <v>0</v>
      </c>
      <c r="M82" s="54"/>
    </row>
    <row r="83" spans="1:13" s="2" customFormat="1" ht="80.099999999999994" customHeight="1" x14ac:dyDescent="0.15">
      <c r="A83" s="10">
        <v>81</v>
      </c>
      <c r="B83" s="10" t="s">
        <v>11</v>
      </c>
      <c r="C83" s="10" t="s">
        <v>67</v>
      </c>
      <c r="D83" s="53"/>
      <c r="E83" s="34" t="s">
        <v>194</v>
      </c>
      <c r="F83" s="49"/>
      <c r="G83" s="34" t="s">
        <v>98</v>
      </c>
      <c r="H83" s="34" t="s">
        <v>13</v>
      </c>
      <c r="I83" s="46" t="s">
        <v>40</v>
      </c>
      <c r="J83" s="34">
        <v>1</v>
      </c>
      <c r="K83" s="34"/>
      <c r="L83" s="11">
        <f t="shared" si="1"/>
        <v>0</v>
      </c>
      <c r="M83" s="54"/>
    </row>
    <row r="84" spans="1:13" s="2" customFormat="1" ht="80.099999999999994" customHeight="1" x14ac:dyDescent="0.15">
      <c r="A84" s="10">
        <v>82</v>
      </c>
      <c r="B84" s="10" t="s">
        <v>11</v>
      </c>
      <c r="C84" s="10" t="s">
        <v>67</v>
      </c>
      <c r="D84" s="37" t="s">
        <v>112</v>
      </c>
      <c r="E84" s="11" t="s">
        <v>23</v>
      </c>
      <c r="F84" s="16"/>
      <c r="G84" s="34" t="s">
        <v>17</v>
      </c>
      <c r="H84" s="34" t="s">
        <v>13</v>
      </c>
      <c r="I84" s="34" t="s">
        <v>14</v>
      </c>
      <c r="J84" s="11">
        <v>2</v>
      </c>
      <c r="K84" s="11"/>
      <c r="L84" s="11">
        <f t="shared" si="1"/>
        <v>0</v>
      </c>
      <c r="M84" s="35" t="s">
        <v>177</v>
      </c>
    </row>
    <row r="85" spans="1:13" s="2" customFormat="1" ht="80.099999999999994" customHeight="1" x14ac:dyDescent="0.15">
      <c r="A85" s="10">
        <v>83</v>
      </c>
      <c r="B85" s="10" t="s">
        <v>11</v>
      </c>
      <c r="C85" s="10" t="s">
        <v>67</v>
      </c>
      <c r="D85" s="37" t="s">
        <v>112</v>
      </c>
      <c r="E85" s="34" t="s">
        <v>28</v>
      </c>
      <c r="F85" s="12"/>
      <c r="G85" s="34" t="s">
        <v>29</v>
      </c>
      <c r="H85" s="34" t="s">
        <v>13</v>
      </c>
      <c r="I85" s="11" t="s">
        <v>20</v>
      </c>
      <c r="J85" s="11">
        <v>4</v>
      </c>
      <c r="K85" s="11"/>
      <c r="L85" s="11">
        <f t="shared" si="1"/>
        <v>0</v>
      </c>
      <c r="M85" s="35" t="s">
        <v>179</v>
      </c>
    </row>
    <row r="86" spans="1:13" s="2" customFormat="1" ht="80.099999999999994" customHeight="1" x14ac:dyDescent="0.15">
      <c r="A86" s="10">
        <v>84</v>
      </c>
      <c r="B86" s="10" t="s">
        <v>11</v>
      </c>
      <c r="C86" s="10" t="s">
        <v>67</v>
      </c>
      <c r="D86" s="11" t="s">
        <v>113</v>
      </c>
      <c r="E86" s="34" t="s">
        <v>105</v>
      </c>
      <c r="F86" s="15"/>
      <c r="G86" s="34" t="s">
        <v>114</v>
      </c>
      <c r="H86" s="34" t="s">
        <v>13</v>
      </c>
      <c r="I86" s="34" t="s">
        <v>14</v>
      </c>
      <c r="J86" s="34">
        <v>2</v>
      </c>
      <c r="K86" s="34"/>
      <c r="L86" s="11">
        <f t="shared" si="1"/>
        <v>0</v>
      </c>
      <c r="M86" s="38" t="s">
        <v>206</v>
      </c>
    </row>
    <row r="87" spans="1:13" s="2" customFormat="1" ht="80.099999999999994" customHeight="1" x14ac:dyDescent="0.15">
      <c r="A87" s="10">
        <v>85</v>
      </c>
      <c r="B87" s="10" t="s">
        <v>11</v>
      </c>
      <c r="C87" s="10" t="s">
        <v>67</v>
      </c>
      <c r="D87" s="11" t="s">
        <v>113</v>
      </c>
      <c r="E87" s="34" t="s">
        <v>28</v>
      </c>
      <c r="F87" s="15"/>
      <c r="G87" s="34" t="s">
        <v>29</v>
      </c>
      <c r="H87" s="34" t="s">
        <v>13</v>
      </c>
      <c r="I87" s="34" t="s">
        <v>14</v>
      </c>
      <c r="J87" s="34">
        <v>26</v>
      </c>
      <c r="K87" s="42"/>
      <c r="L87" s="11">
        <f t="shared" si="1"/>
        <v>0</v>
      </c>
      <c r="M87" s="38" t="s">
        <v>206</v>
      </c>
    </row>
    <row r="88" spans="1:13" s="2" customFormat="1" ht="80.099999999999994" customHeight="1" x14ac:dyDescent="0.15">
      <c r="A88" s="10">
        <v>86</v>
      </c>
      <c r="B88" s="10" t="s">
        <v>11</v>
      </c>
      <c r="C88" s="10" t="s">
        <v>67</v>
      </c>
      <c r="D88" s="11" t="s">
        <v>113</v>
      </c>
      <c r="E88" s="34" t="s">
        <v>115</v>
      </c>
      <c r="F88" s="15"/>
      <c r="G88" s="43" t="s">
        <v>116</v>
      </c>
      <c r="H88" s="34" t="s">
        <v>13</v>
      </c>
      <c r="I88" s="34" t="s">
        <v>14</v>
      </c>
      <c r="J88" s="34">
        <v>2</v>
      </c>
      <c r="K88" s="34"/>
      <c r="L88" s="11">
        <f t="shared" si="1"/>
        <v>0</v>
      </c>
      <c r="M88" s="38" t="s">
        <v>207</v>
      </c>
    </row>
    <row r="89" spans="1:13" s="2" customFormat="1" ht="80.099999999999994" customHeight="1" x14ac:dyDescent="0.15">
      <c r="A89" s="10">
        <v>87</v>
      </c>
      <c r="B89" s="10" t="s">
        <v>11</v>
      </c>
      <c r="C89" s="10" t="s">
        <v>117</v>
      </c>
      <c r="D89" s="11" t="s">
        <v>118</v>
      </c>
      <c r="E89" s="34" t="s">
        <v>24</v>
      </c>
      <c r="F89" s="18"/>
      <c r="G89" s="34" t="s">
        <v>49</v>
      </c>
      <c r="H89" s="34" t="s">
        <v>13</v>
      </c>
      <c r="I89" s="34" t="s">
        <v>14</v>
      </c>
      <c r="J89" s="11">
        <v>1</v>
      </c>
      <c r="K89" s="11"/>
      <c r="L89" s="11">
        <f t="shared" si="1"/>
        <v>0</v>
      </c>
      <c r="M89" s="35" t="s">
        <v>50</v>
      </c>
    </row>
    <row r="90" spans="1:13" s="2" customFormat="1" ht="80.099999999999994" customHeight="1" x14ac:dyDescent="0.15">
      <c r="A90" s="10">
        <v>88</v>
      </c>
      <c r="B90" s="10" t="s">
        <v>11</v>
      </c>
      <c r="C90" s="10" t="s">
        <v>117</v>
      </c>
      <c r="D90" s="51" t="s">
        <v>119</v>
      </c>
      <c r="E90" s="34" t="s">
        <v>89</v>
      </c>
      <c r="F90" s="49"/>
      <c r="G90" s="34" t="s">
        <v>90</v>
      </c>
      <c r="H90" s="34" t="s">
        <v>13</v>
      </c>
      <c r="I90" s="45" t="s">
        <v>91</v>
      </c>
      <c r="J90" s="34">
        <v>4.0999999999999996</v>
      </c>
      <c r="K90" s="34"/>
      <c r="L90" s="11">
        <f t="shared" si="1"/>
        <v>0</v>
      </c>
      <c r="M90" s="54" t="s">
        <v>197</v>
      </c>
    </row>
    <row r="91" spans="1:13" s="2" customFormat="1" ht="80.099999999999994" customHeight="1" x14ac:dyDescent="0.15">
      <c r="A91" s="10">
        <v>89</v>
      </c>
      <c r="B91" s="10" t="s">
        <v>11</v>
      </c>
      <c r="C91" s="10" t="s">
        <v>117</v>
      </c>
      <c r="D91" s="52"/>
      <c r="E91" s="34" t="s">
        <v>93</v>
      </c>
      <c r="F91" s="49"/>
      <c r="G91" s="34" t="s">
        <v>94</v>
      </c>
      <c r="H91" s="34" t="s">
        <v>13</v>
      </c>
      <c r="I91" s="45" t="s">
        <v>91</v>
      </c>
      <c r="J91" s="34">
        <v>4.0999999999999996</v>
      </c>
      <c r="K91" s="34"/>
      <c r="L91" s="11">
        <f t="shared" si="1"/>
        <v>0</v>
      </c>
      <c r="M91" s="54"/>
    </row>
    <row r="92" spans="1:13" s="2" customFormat="1" ht="80.099999999999994" customHeight="1" x14ac:dyDescent="0.15">
      <c r="A92" s="10">
        <v>90</v>
      </c>
      <c r="B92" s="10" t="s">
        <v>11</v>
      </c>
      <c r="C92" s="10" t="s">
        <v>117</v>
      </c>
      <c r="D92" s="52"/>
      <c r="E92" s="34" t="s">
        <v>95</v>
      </c>
      <c r="F92" s="49"/>
      <c r="G92" s="34" t="s">
        <v>96</v>
      </c>
      <c r="H92" s="34" t="s">
        <v>13</v>
      </c>
      <c r="I92" s="45" t="s">
        <v>91</v>
      </c>
      <c r="J92" s="34">
        <v>4.0999999999999996</v>
      </c>
      <c r="K92" s="34"/>
      <c r="L92" s="11">
        <f t="shared" si="1"/>
        <v>0</v>
      </c>
      <c r="M92" s="54"/>
    </row>
    <row r="93" spans="1:13" s="2" customFormat="1" ht="80.099999999999994" customHeight="1" x14ac:dyDescent="0.15">
      <c r="A93" s="10">
        <v>91</v>
      </c>
      <c r="B93" s="10" t="s">
        <v>11</v>
      </c>
      <c r="C93" s="10" t="s">
        <v>117</v>
      </c>
      <c r="D93" s="52"/>
      <c r="E93" s="34" t="s">
        <v>97</v>
      </c>
      <c r="F93" s="49"/>
      <c r="G93" s="34" t="s">
        <v>98</v>
      </c>
      <c r="H93" s="34" t="s">
        <v>13</v>
      </c>
      <c r="I93" s="46" t="s">
        <v>40</v>
      </c>
      <c r="J93" s="34">
        <v>2</v>
      </c>
      <c r="K93" s="34"/>
      <c r="L93" s="11">
        <f t="shared" si="1"/>
        <v>0</v>
      </c>
      <c r="M93" s="54"/>
    </row>
    <row r="94" spans="1:13" s="2" customFormat="1" ht="80.099999999999994" customHeight="1" x14ac:dyDescent="0.15">
      <c r="A94" s="10">
        <v>92</v>
      </c>
      <c r="B94" s="10" t="s">
        <v>11</v>
      </c>
      <c r="C94" s="10" t="s">
        <v>117</v>
      </c>
      <c r="D94" s="52"/>
      <c r="E94" s="34" t="s">
        <v>99</v>
      </c>
      <c r="F94" s="49"/>
      <c r="G94" s="34" t="s">
        <v>98</v>
      </c>
      <c r="H94" s="34" t="s">
        <v>13</v>
      </c>
      <c r="I94" s="46" t="s">
        <v>40</v>
      </c>
      <c r="J94" s="34">
        <v>2</v>
      </c>
      <c r="K94" s="34"/>
      <c r="L94" s="11">
        <f t="shared" si="1"/>
        <v>0</v>
      </c>
      <c r="M94" s="54"/>
    </row>
    <row r="95" spans="1:13" s="2" customFormat="1" ht="80.099999999999994" customHeight="1" x14ac:dyDescent="0.15">
      <c r="A95" s="10">
        <v>93</v>
      </c>
      <c r="B95" s="10" t="s">
        <v>11</v>
      </c>
      <c r="C95" s="10" t="s">
        <v>117</v>
      </c>
      <c r="D95" s="53"/>
      <c r="E95" s="34" t="s">
        <v>194</v>
      </c>
      <c r="F95" s="49"/>
      <c r="G95" s="34" t="s">
        <v>98</v>
      </c>
      <c r="H95" s="34" t="s">
        <v>13</v>
      </c>
      <c r="I95" s="46" t="s">
        <v>40</v>
      </c>
      <c r="J95" s="34">
        <v>2</v>
      </c>
      <c r="K95" s="34"/>
      <c r="L95" s="11">
        <f t="shared" si="1"/>
        <v>0</v>
      </c>
      <c r="M95" s="54"/>
    </row>
    <row r="96" spans="1:13" s="2" customFormat="1" ht="80.099999999999994" customHeight="1" x14ac:dyDescent="0.15">
      <c r="A96" s="10">
        <v>94</v>
      </c>
      <c r="B96" s="10" t="s">
        <v>11</v>
      </c>
      <c r="C96" s="10" t="s">
        <v>117</v>
      </c>
      <c r="D96" s="37" t="s">
        <v>120</v>
      </c>
      <c r="E96" s="34" t="s">
        <v>24</v>
      </c>
      <c r="F96" s="18"/>
      <c r="G96" s="34" t="s">
        <v>49</v>
      </c>
      <c r="H96" s="34" t="s">
        <v>13</v>
      </c>
      <c r="I96" s="34" t="s">
        <v>14</v>
      </c>
      <c r="J96" s="11">
        <v>2</v>
      </c>
      <c r="K96" s="11"/>
      <c r="L96" s="11">
        <f t="shared" si="1"/>
        <v>0</v>
      </c>
      <c r="M96" s="35" t="s">
        <v>50</v>
      </c>
    </row>
    <row r="97" spans="1:13" s="2" customFormat="1" ht="80.099999999999994" customHeight="1" x14ac:dyDescent="0.15">
      <c r="A97" s="10">
        <v>95</v>
      </c>
      <c r="B97" s="10" t="s">
        <v>11</v>
      </c>
      <c r="C97" s="10" t="s">
        <v>117</v>
      </c>
      <c r="D97" s="37" t="s">
        <v>120</v>
      </c>
      <c r="E97" s="11" t="s">
        <v>70</v>
      </c>
      <c r="F97" s="20"/>
      <c r="G97" s="34" t="s">
        <v>71</v>
      </c>
      <c r="H97" s="34" t="s">
        <v>13</v>
      </c>
      <c r="I97" s="34" t="s">
        <v>14</v>
      </c>
      <c r="J97" s="34">
        <v>2</v>
      </c>
      <c r="K97" s="34"/>
      <c r="L97" s="11">
        <f t="shared" si="1"/>
        <v>0</v>
      </c>
      <c r="M97" s="35" t="s">
        <v>182</v>
      </c>
    </row>
    <row r="98" spans="1:13" s="2" customFormat="1" ht="80.099999999999994" customHeight="1" x14ac:dyDescent="0.15">
      <c r="A98" s="10">
        <v>96</v>
      </c>
      <c r="B98" s="10" t="s">
        <v>11</v>
      </c>
      <c r="C98" s="10" t="s">
        <v>117</v>
      </c>
      <c r="D98" s="37" t="s">
        <v>121</v>
      </c>
      <c r="E98" s="34" t="s">
        <v>16</v>
      </c>
      <c r="F98" s="12"/>
      <c r="G98" s="13" t="s">
        <v>17</v>
      </c>
      <c r="H98" s="14" t="s">
        <v>13</v>
      </c>
      <c r="I98" s="14" t="s">
        <v>14</v>
      </c>
      <c r="J98" s="11">
        <v>8</v>
      </c>
      <c r="K98" s="11"/>
      <c r="L98" s="11">
        <f t="shared" si="1"/>
        <v>0</v>
      </c>
      <c r="M98" s="24" t="s">
        <v>173</v>
      </c>
    </row>
    <row r="99" spans="1:13" s="2" customFormat="1" ht="80.099999999999994" customHeight="1" x14ac:dyDescent="0.15">
      <c r="A99" s="10">
        <v>97</v>
      </c>
      <c r="B99" s="10" t="s">
        <v>11</v>
      </c>
      <c r="C99" s="10" t="s">
        <v>117</v>
      </c>
      <c r="D99" s="37" t="s">
        <v>121</v>
      </c>
      <c r="E99" s="34" t="s">
        <v>18</v>
      </c>
      <c r="F99" s="15"/>
      <c r="G99" s="34" t="s">
        <v>19</v>
      </c>
      <c r="H99" s="34" t="s">
        <v>13</v>
      </c>
      <c r="I99" s="34" t="s">
        <v>20</v>
      </c>
      <c r="J99" s="34">
        <v>4</v>
      </c>
      <c r="K99" s="34"/>
      <c r="L99" s="11">
        <f t="shared" si="1"/>
        <v>0</v>
      </c>
      <c r="M99" s="35" t="s">
        <v>21</v>
      </c>
    </row>
    <row r="100" spans="1:13" s="2" customFormat="1" ht="80.099999999999994" customHeight="1" x14ac:dyDescent="0.15">
      <c r="A100" s="10">
        <v>98</v>
      </c>
      <c r="B100" s="10" t="s">
        <v>11</v>
      </c>
      <c r="C100" s="10" t="s">
        <v>117</v>
      </c>
      <c r="D100" s="37" t="s">
        <v>121</v>
      </c>
      <c r="E100" s="34" t="s">
        <v>28</v>
      </c>
      <c r="F100" s="12"/>
      <c r="G100" s="34" t="s">
        <v>29</v>
      </c>
      <c r="H100" s="34" t="s">
        <v>13</v>
      </c>
      <c r="I100" s="11" t="s">
        <v>20</v>
      </c>
      <c r="J100" s="11">
        <v>12</v>
      </c>
      <c r="K100" s="11"/>
      <c r="L100" s="11">
        <f t="shared" si="1"/>
        <v>0</v>
      </c>
      <c r="M100" s="35" t="s">
        <v>179</v>
      </c>
    </row>
    <row r="101" spans="1:13" s="2" customFormat="1" ht="80.099999999999994" customHeight="1" x14ac:dyDescent="0.15">
      <c r="A101" s="10">
        <v>99</v>
      </c>
      <c r="B101" s="10" t="s">
        <v>11</v>
      </c>
      <c r="C101" s="10" t="s">
        <v>117</v>
      </c>
      <c r="D101" s="16" t="s">
        <v>122</v>
      </c>
      <c r="E101" s="11" t="s">
        <v>23</v>
      </c>
      <c r="F101" s="16"/>
      <c r="G101" s="34" t="s">
        <v>17</v>
      </c>
      <c r="H101" s="34" t="s">
        <v>13</v>
      </c>
      <c r="I101" s="34" t="s">
        <v>14</v>
      </c>
      <c r="J101" s="11">
        <v>10</v>
      </c>
      <c r="K101" s="11"/>
      <c r="L101" s="11">
        <f t="shared" si="1"/>
        <v>0</v>
      </c>
      <c r="M101" s="35" t="s">
        <v>177</v>
      </c>
    </row>
    <row r="102" spans="1:13" s="2" customFormat="1" ht="80.099999999999994" customHeight="1" x14ac:dyDescent="0.15">
      <c r="A102" s="10">
        <v>100</v>
      </c>
      <c r="B102" s="10" t="s">
        <v>11</v>
      </c>
      <c r="C102" s="10" t="s">
        <v>117</v>
      </c>
      <c r="D102" s="11" t="s">
        <v>122</v>
      </c>
      <c r="E102" s="34" t="s">
        <v>24</v>
      </c>
      <c r="F102" s="11"/>
      <c r="G102" s="34" t="s">
        <v>25</v>
      </c>
      <c r="H102" s="34" t="s">
        <v>13</v>
      </c>
      <c r="I102" s="34" t="s">
        <v>14</v>
      </c>
      <c r="J102" s="11">
        <v>10</v>
      </c>
      <c r="K102" s="11"/>
      <c r="L102" s="11">
        <f t="shared" si="1"/>
        <v>0</v>
      </c>
      <c r="M102" s="26" t="s">
        <v>178</v>
      </c>
    </row>
    <row r="103" spans="1:13" s="2" customFormat="1" ht="80.099999999999994" customHeight="1" x14ac:dyDescent="0.15">
      <c r="A103" s="10">
        <v>101</v>
      </c>
      <c r="B103" s="10" t="s">
        <v>11</v>
      </c>
      <c r="C103" s="10" t="s">
        <v>117</v>
      </c>
      <c r="D103" s="11" t="s">
        <v>123</v>
      </c>
      <c r="E103" s="34" t="s">
        <v>105</v>
      </c>
      <c r="F103" s="12"/>
      <c r="G103" s="34" t="s">
        <v>87</v>
      </c>
      <c r="H103" s="34" t="s">
        <v>13</v>
      </c>
      <c r="I103" s="34" t="s">
        <v>14</v>
      </c>
      <c r="J103" s="11">
        <v>1</v>
      </c>
      <c r="K103" s="11"/>
      <c r="L103" s="11">
        <f t="shared" si="1"/>
        <v>0</v>
      </c>
      <c r="M103" s="35" t="s">
        <v>208</v>
      </c>
    </row>
    <row r="104" spans="1:13" s="2" customFormat="1" ht="80.099999999999994" customHeight="1" x14ac:dyDescent="0.15">
      <c r="A104" s="10">
        <v>102</v>
      </c>
      <c r="B104" s="10" t="s">
        <v>11</v>
      </c>
      <c r="C104" s="10" t="s">
        <v>117</v>
      </c>
      <c r="D104" s="11" t="s">
        <v>124</v>
      </c>
      <c r="E104" s="34" t="s">
        <v>73</v>
      </c>
      <c r="F104" s="12"/>
      <c r="G104" s="34" t="s">
        <v>35</v>
      </c>
      <c r="H104" s="34" t="s">
        <v>13</v>
      </c>
      <c r="I104" s="28" t="s">
        <v>14</v>
      </c>
      <c r="J104" s="11">
        <v>1</v>
      </c>
      <c r="K104" s="11"/>
      <c r="L104" s="11">
        <f t="shared" si="1"/>
        <v>0</v>
      </c>
      <c r="M104" s="35" t="s">
        <v>184</v>
      </c>
    </row>
    <row r="105" spans="1:13" s="2" customFormat="1" ht="98.25" customHeight="1" x14ac:dyDescent="0.15">
      <c r="A105" s="10">
        <v>103</v>
      </c>
      <c r="B105" s="10" t="s">
        <v>11</v>
      </c>
      <c r="C105" s="10" t="s">
        <v>117</v>
      </c>
      <c r="D105" s="11" t="s">
        <v>124</v>
      </c>
      <c r="E105" s="34" t="s">
        <v>125</v>
      </c>
      <c r="F105" s="34"/>
      <c r="G105" s="34" t="s">
        <v>126</v>
      </c>
      <c r="H105" s="34" t="s">
        <v>13</v>
      </c>
      <c r="I105" s="34" t="s">
        <v>14</v>
      </c>
      <c r="J105" s="34">
        <v>1</v>
      </c>
      <c r="K105" s="34"/>
      <c r="L105" s="11">
        <f t="shared" si="1"/>
        <v>0</v>
      </c>
      <c r="M105" s="35" t="s">
        <v>175</v>
      </c>
    </row>
    <row r="106" spans="1:13" s="2" customFormat="1" ht="80.099999999999994" customHeight="1" x14ac:dyDescent="0.15">
      <c r="A106" s="10">
        <v>104</v>
      </c>
      <c r="B106" s="10" t="s">
        <v>11</v>
      </c>
      <c r="C106" s="10" t="s">
        <v>117</v>
      </c>
      <c r="D106" s="11" t="s">
        <v>124</v>
      </c>
      <c r="E106" s="34" t="s">
        <v>125</v>
      </c>
      <c r="F106" s="34"/>
      <c r="G106" s="34" t="s">
        <v>127</v>
      </c>
      <c r="H106" s="34" t="s">
        <v>13</v>
      </c>
      <c r="I106" s="34" t="s">
        <v>14</v>
      </c>
      <c r="J106" s="11">
        <v>3</v>
      </c>
      <c r="K106" s="11"/>
      <c r="L106" s="11">
        <f t="shared" si="1"/>
        <v>0</v>
      </c>
      <c r="M106" s="35" t="s">
        <v>175</v>
      </c>
    </row>
    <row r="107" spans="1:13" s="2" customFormat="1" ht="80.099999999999994" customHeight="1" x14ac:dyDescent="0.15">
      <c r="A107" s="10">
        <v>105</v>
      </c>
      <c r="B107" s="10" t="s">
        <v>11</v>
      </c>
      <c r="C107" s="10" t="s">
        <v>117</v>
      </c>
      <c r="D107" s="11" t="s">
        <v>124</v>
      </c>
      <c r="E107" s="34" t="s">
        <v>28</v>
      </c>
      <c r="F107" s="12"/>
      <c r="G107" s="34" t="s">
        <v>29</v>
      </c>
      <c r="H107" s="34" t="s">
        <v>13</v>
      </c>
      <c r="I107" s="11" t="s">
        <v>20</v>
      </c>
      <c r="J107" s="11">
        <v>14</v>
      </c>
      <c r="K107" s="11"/>
      <c r="L107" s="11">
        <f t="shared" si="1"/>
        <v>0</v>
      </c>
      <c r="M107" s="35" t="s">
        <v>179</v>
      </c>
    </row>
    <row r="108" spans="1:13" s="2" customFormat="1" ht="80.099999999999994" customHeight="1" x14ac:dyDescent="0.15">
      <c r="A108" s="10">
        <v>106</v>
      </c>
      <c r="B108" s="10" t="s">
        <v>11</v>
      </c>
      <c r="C108" s="10" t="s">
        <v>117</v>
      </c>
      <c r="D108" s="11" t="s">
        <v>128</v>
      </c>
      <c r="E108" s="21" t="s">
        <v>64</v>
      </c>
      <c r="F108" s="22"/>
      <c r="G108" s="22" t="s">
        <v>65</v>
      </c>
      <c r="H108" s="34" t="s">
        <v>13</v>
      </c>
      <c r="I108" s="28" t="s">
        <v>14</v>
      </c>
      <c r="J108" s="11">
        <v>9</v>
      </c>
      <c r="K108" s="11"/>
      <c r="L108" s="11">
        <f t="shared" si="1"/>
        <v>0</v>
      </c>
      <c r="M108" s="35" t="s">
        <v>174</v>
      </c>
    </row>
    <row r="109" spans="1:13" s="2" customFormat="1" ht="80.099999999999994" customHeight="1" x14ac:dyDescent="0.15">
      <c r="A109" s="10">
        <v>107</v>
      </c>
      <c r="B109" s="10" t="s">
        <v>11</v>
      </c>
      <c r="C109" s="10" t="s">
        <v>117</v>
      </c>
      <c r="D109" s="11" t="s">
        <v>129</v>
      </c>
      <c r="E109" s="34" t="s">
        <v>73</v>
      </c>
      <c r="F109" s="12"/>
      <c r="G109" s="34" t="s">
        <v>35</v>
      </c>
      <c r="H109" s="34" t="s">
        <v>13</v>
      </c>
      <c r="I109" s="28" t="s">
        <v>14</v>
      </c>
      <c r="J109" s="11">
        <v>19</v>
      </c>
      <c r="K109" s="11"/>
      <c r="L109" s="11">
        <f t="shared" si="1"/>
        <v>0</v>
      </c>
      <c r="M109" s="35" t="s">
        <v>184</v>
      </c>
    </row>
    <row r="110" spans="1:13" s="2" customFormat="1" ht="80.099999999999994" customHeight="1" x14ac:dyDescent="0.15">
      <c r="A110" s="10">
        <v>108</v>
      </c>
      <c r="B110" s="10" t="s">
        <v>11</v>
      </c>
      <c r="C110" s="10" t="s">
        <v>117</v>
      </c>
      <c r="D110" s="11" t="s">
        <v>129</v>
      </c>
      <c r="E110" s="34" t="s">
        <v>125</v>
      </c>
      <c r="F110" s="34"/>
      <c r="G110" s="34" t="s">
        <v>126</v>
      </c>
      <c r="H110" s="34" t="s">
        <v>13</v>
      </c>
      <c r="I110" s="34" t="s">
        <v>14</v>
      </c>
      <c r="J110" s="34">
        <v>19</v>
      </c>
      <c r="K110" s="34"/>
      <c r="L110" s="11">
        <f t="shared" si="1"/>
        <v>0</v>
      </c>
      <c r="M110" s="35" t="s">
        <v>175</v>
      </c>
    </row>
    <row r="111" spans="1:13" s="2" customFormat="1" ht="80.099999999999994" customHeight="1" x14ac:dyDescent="0.15">
      <c r="A111" s="10">
        <v>109</v>
      </c>
      <c r="B111" s="10" t="s">
        <v>11</v>
      </c>
      <c r="C111" s="10" t="s">
        <v>117</v>
      </c>
      <c r="D111" s="36" t="s">
        <v>129</v>
      </c>
      <c r="E111" s="34" t="s">
        <v>28</v>
      </c>
      <c r="F111" s="12"/>
      <c r="G111" s="34" t="s">
        <v>29</v>
      </c>
      <c r="H111" s="34" t="s">
        <v>13</v>
      </c>
      <c r="I111" s="11" t="s">
        <v>20</v>
      </c>
      <c r="J111" s="11">
        <v>14</v>
      </c>
      <c r="K111" s="11"/>
      <c r="L111" s="11">
        <f t="shared" si="1"/>
        <v>0</v>
      </c>
      <c r="M111" s="35" t="s">
        <v>179</v>
      </c>
    </row>
    <row r="112" spans="1:13" s="2" customFormat="1" ht="80.099999999999994" customHeight="1" x14ac:dyDescent="0.15">
      <c r="A112" s="10">
        <v>110</v>
      </c>
      <c r="B112" s="10" t="s">
        <v>11</v>
      </c>
      <c r="C112" s="10" t="s">
        <v>117</v>
      </c>
      <c r="D112" s="11" t="s">
        <v>37</v>
      </c>
      <c r="E112" s="34" t="s">
        <v>38</v>
      </c>
      <c r="F112" s="34"/>
      <c r="G112" s="17" t="s">
        <v>39</v>
      </c>
      <c r="H112" s="34" t="s">
        <v>13</v>
      </c>
      <c r="I112" s="39" t="s">
        <v>40</v>
      </c>
      <c r="J112" s="27">
        <v>1</v>
      </c>
      <c r="K112" s="27"/>
      <c r="L112" s="11">
        <f t="shared" si="1"/>
        <v>0</v>
      </c>
      <c r="M112" s="35" t="s">
        <v>41</v>
      </c>
    </row>
    <row r="113" spans="1:13" s="2" customFormat="1" ht="80.099999999999994" customHeight="1" x14ac:dyDescent="0.15">
      <c r="A113" s="10">
        <v>111</v>
      </c>
      <c r="B113" s="10" t="s">
        <v>11</v>
      </c>
      <c r="C113" s="10" t="s">
        <v>117</v>
      </c>
      <c r="D113" s="11" t="s">
        <v>37</v>
      </c>
      <c r="E113" s="34" t="s">
        <v>43</v>
      </c>
      <c r="F113" s="34"/>
      <c r="G113" s="14" t="s">
        <v>44</v>
      </c>
      <c r="H113" s="34" t="s">
        <v>13</v>
      </c>
      <c r="I113" s="40" t="s">
        <v>40</v>
      </c>
      <c r="J113" s="13">
        <v>1</v>
      </c>
      <c r="K113" s="13"/>
      <c r="L113" s="11">
        <f t="shared" si="1"/>
        <v>0</v>
      </c>
      <c r="M113" s="35" t="s">
        <v>186</v>
      </c>
    </row>
    <row r="114" spans="1:13" s="2" customFormat="1" ht="80.099999999999994" customHeight="1" x14ac:dyDescent="0.15">
      <c r="A114" s="10">
        <v>112</v>
      </c>
      <c r="B114" s="10" t="s">
        <v>11</v>
      </c>
      <c r="C114" s="10" t="s">
        <v>117</v>
      </c>
      <c r="D114" s="11" t="s">
        <v>42</v>
      </c>
      <c r="E114" s="34" t="s">
        <v>43</v>
      </c>
      <c r="F114" s="34"/>
      <c r="G114" s="14" t="s">
        <v>44</v>
      </c>
      <c r="H114" s="34" t="s">
        <v>13</v>
      </c>
      <c r="I114" s="40" t="s">
        <v>40</v>
      </c>
      <c r="J114" s="13">
        <v>1</v>
      </c>
      <c r="K114" s="13"/>
      <c r="L114" s="11">
        <f t="shared" si="1"/>
        <v>0</v>
      </c>
      <c r="M114" s="35" t="s">
        <v>186</v>
      </c>
    </row>
    <row r="115" spans="1:13" s="2" customFormat="1" ht="105" customHeight="1" x14ac:dyDescent="0.15">
      <c r="A115" s="10">
        <v>113</v>
      </c>
      <c r="B115" s="10" t="s">
        <v>11</v>
      </c>
      <c r="C115" s="10" t="s">
        <v>117</v>
      </c>
      <c r="D115" s="11" t="s">
        <v>42</v>
      </c>
      <c r="E115" s="34" t="s">
        <v>45</v>
      </c>
      <c r="F115" s="34"/>
      <c r="G115" s="41" t="s">
        <v>46</v>
      </c>
      <c r="H115" s="34" t="s">
        <v>13</v>
      </c>
      <c r="I115" s="39" t="s">
        <v>40</v>
      </c>
      <c r="J115" s="13">
        <v>1</v>
      </c>
      <c r="K115" s="13"/>
      <c r="L115" s="11">
        <f t="shared" si="1"/>
        <v>0</v>
      </c>
      <c r="M115" s="35" t="s">
        <v>187</v>
      </c>
    </row>
    <row r="116" spans="1:13" s="2" customFormat="1" ht="80.099999999999994" customHeight="1" x14ac:dyDescent="0.15">
      <c r="A116" s="10">
        <v>114</v>
      </c>
      <c r="B116" s="10" t="s">
        <v>11</v>
      </c>
      <c r="C116" s="10" t="s">
        <v>117</v>
      </c>
      <c r="D116" s="11" t="s">
        <v>42</v>
      </c>
      <c r="E116" s="34" t="s">
        <v>38</v>
      </c>
      <c r="F116" s="34"/>
      <c r="G116" s="17" t="s">
        <v>39</v>
      </c>
      <c r="H116" s="34" t="s">
        <v>13</v>
      </c>
      <c r="I116" s="39" t="s">
        <v>40</v>
      </c>
      <c r="J116" s="27">
        <v>1</v>
      </c>
      <c r="K116" s="27"/>
      <c r="L116" s="11">
        <f t="shared" si="1"/>
        <v>0</v>
      </c>
      <c r="M116" s="35" t="s">
        <v>41</v>
      </c>
    </row>
    <row r="117" spans="1:13" s="2" customFormat="1" ht="80.099999999999994" customHeight="1" x14ac:dyDescent="0.15">
      <c r="A117" s="10">
        <v>115</v>
      </c>
      <c r="B117" s="10" t="s">
        <v>11</v>
      </c>
      <c r="C117" s="10" t="s">
        <v>117</v>
      </c>
      <c r="D117" s="51" t="s">
        <v>130</v>
      </c>
      <c r="E117" s="34" t="s">
        <v>89</v>
      </c>
      <c r="F117" s="49"/>
      <c r="G117" s="34" t="s">
        <v>90</v>
      </c>
      <c r="H117" s="34" t="s">
        <v>13</v>
      </c>
      <c r="I117" s="45" t="s">
        <v>91</v>
      </c>
      <c r="J117" s="34">
        <v>3.4</v>
      </c>
      <c r="K117" s="34"/>
      <c r="L117" s="11">
        <f t="shared" si="1"/>
        <v>0</v>
      </c>
      <c r="M117" s="54" t="s">
        <v>197</v>
      </c>
    </row>
    <row r="118" spans="1:13" s="2" customFormat="1" ht="80.099999999999994" customHeight="1" x14ac:dyDescent="0.15">
      <c r="A118" s="10">
        <v>116</v>
      </c>
      <c r="B118" s="10" t="s">
        <v>11</v>
      </c>
      <c r="C118" s="10" t="s">
        <v>117</v>
      </c>
      <c r="D118" s="52"/>
      <c r="E118" s="34" t="s">
        <v>93</v>
      </c>
      <c r="F118" s="49"/>
      <c r="G118" s="34" t="s">
        <v>94</v>
      </c>
      <c r="H118" s="34" t="s">
        <v>13</v>
      </c>
      <c r="I118" s="45" t="s">
        <v>91</v>
      </c>
      <c r="J118" s="34">
        <v>3.4</v>
      </c>
      <c r="K118" s="34"/>
      <c r="L118" s="11">
        <f t="shared" si="1"/>
        <v>0</v>
      </c>
      <c r="M118" s="54"/>
    </row>
    <row r="119" spans="1:13" s="2" customFormat="1" ht="80.099999999999994" customHeight="1" x14ac:dyDescent="0.15">
      <c r="A119" s="10">
        <v>117</v>
      </c>
      <c r="B119" s="10" t="s">
        <v>11</v>
      </c>
      <c r="C119" s="10" t="s">
        <v>117</v>
      </c>
      <c r="D119" s="52"/>
      <c r="E119" s="34" t="s">
        <v>95</v>
      </c>
      <c r="F119" s="49"/>
      <c r="G119" s="34" t="s">
        <v>96</v>
      </c>
      <c r="H119" s="34" t="s">
        <v>13</v>
      </c>
      <c r="I119" s="45" t="s">
        <v>91</v>
      </c>
      <c r="J119" s="34">
        <v>3.4</v>
      </c>
      <c r="K119" s="34"/>
      <c r="L119" s="11">
        <f t="shared" si="1"/>
        <v>0</v>
      </c>
      <c r="M119" s="54"/>
    </row>
    <row r="120" spans="1:13" s="2" customFormat="1" ht="80.099999999999994" customHeight="1" x14ac:dyDescent="0.15">
      <c r="A120" s="10">
        <v>118</v>
      </c>
      <c r="B120" s="10" t="s">
        <v>11</v>
      </c>
      <c r="C120" s="10" t="s">
        <v>117</v>
      </c>
      <c r="D120" s="52"/>
      <c r="E120" s="34" t="s">
        <v>131</v>
      </c>
      <c r="F120" s="49"/>
      <c r="G120" s="34" t="s">
        <v>132</v>
      </c>
      <c r="H120" s="34" t="s">
        <v>13</v>
      </c>
      <c r="I120" s="45" t="s">
        <v>91</v>
      </c>
      <c r="J120" s="34">
        <v>3.4</v>
      </c>
      <c r="K120" s="34"/>
      <c r="L120" s="11">
        <f t="shared" si="1"/>
        <v>0</v>
      </c>
      <c r="M120" s="54"/>
    </row>
    <row r="121" spans="1:13" s="2" customFormat="1" ht="80.099999999999994" customHeight="1" x14ac:dyDescent="0.15">
      <c r="A121" s="10">
        <v>119</v>
      </c>
      <c r="B121" s="10" t="s">
        <v>11</v>
      </c>
      <c r="C121" s="10" t="s">
        <v>117</v>
      </c>
      <c r="D121" s="52"/>
      <c r="E121" s="34" t="s">
        <v>97</v>
      </c>
      <c r="F121" s="49"/>
      <c r="G121" s="34" t="s">
        <v>98</v>
      </c>
      <c r="H121" s="34" t="s">
        <v>13</v>
      </c>
      <c r="I121" s="46" t="s">
        <v>40</v>
      </c>
      <c r="J121" s="34">
        <v>1</v>
      </c>
      <c r="K121" s="34"/>
      <c r="L121" s="11">
        <f t="shared" si="1"/>
        <v>0</v>
      </c>
      <c r="M121" s="54"/>
    </row>
    <row r="122" spans="1:13" s="2" customFormat="1" ht="80.099999999999994" customHeight="1" x14ac:dyDescent="0.15">
      <c r="A122" s="10">
        <v>120</v>
      </c>
      <c r="B122" s="10" t="s">
        <v>11</v>
      </c>
      <c r="C122" s="10" t="s">
        <v>117</v>
      </c>
      <c r="D122" s="52"/>
      <c r="E122" s="34" t="s">
        <v>99</v>
      </c>
      <c r="F122" s="49"/>
      <c r="G122" s="34" t="s">
        <v>98</v>
      </c>
      <c r="H122" s="34" t="s">
        <v>13</v>
      </c>
      <c r="I122" s="46" t="s">
        <v>40</v>
      </c>
      <c r="J122" s="34">
        <v>1</v>
      </c>
      <c r="K122" s="34"/>
      <c r="L122" s="11">
        <f t="shared" si="1"/>
        <v>0</v>
      </c>
      <c r="M122" s="54"/>
    </row>
    <row r="123" spans="1:13" s="2" customFormat="1" ht="80.099999999999994" customHeight="1" x14ac:dyDescent="0.15">
      <c r="A123" s="10">
        <v>121</v>
      </c>
      <c r="B123" s="10" t="s">
        <v>11</v>
      </c>
      <c r="C123" s="10" t="s">
        <v>117</v>
      </c>
      <c r="D123" s="53"/>
      <c r="E123" s="34" t="s">
        <v>194</v>
      </c>
      <c r="F123" s="49"/>
      <c r="G123" s="34" t="s">
        <v>98</v>
      </c>
      <c r="H123" s="34" t="s">
        <v>13</v>
      </c>
      <c r="I123" s="46" t="s">
        <v>40</v>
      </c>
      <c r="J123" s="34">
        <v>1</v>
      </c>
      <c r="K123" s="34"/>
      <c r="L123" s="11">
        <f t="shared" si="1"/>
        <v>0</v>
      </c>
      <c r="M123" s="54"/>
    </row>
    <row r="124" spans="1:13" s="2" customFormat="1" ht="80.099999999999994" customHeight="1" x14ac:dyDescent="0.15">
      <c r="A124" s="10">
        <v>122</v>
      </c>
      <c r="B124" s="10" t="s">
        <v>11</v>
      </c>
      <c r="C124" s="10" t="s">
        <v>117</v>
      </c>
      <c r="D124" s="16" t="s">
        <v>122</v>
      </c>
      <c r="E124" s="11" t="s">
        <v>23</v>
      </c>
      <c r="F124" s="16"/>
      <c r="G124" s="34" t="s">
        <v>17</v>
      </c>
      <c r="H124" s="34" t="s">
        <v>13</v>
      </c>
      <c r="I124" s="34" t="s">
        <v>14</v>
      </c>
      <c r="J124" s="11">
        <v>5</v>
      </c>
      <c r="K124" s="11"/>
      <c r="L124" s="11">
        <f t="shared" si="1"/>
        <v>0</v>
      </c>
      <c r="M124" s="35" t="s">
        <v>177</v>
      </c>
    </row>
    <row r="125" spans="1:13" s="2" customFormat="1" ht="80.099999999999994" customHeight="1" x14ac:dyDescent="0.15">
      <c r="A125" s="10">
        <v>123</v>
      </c>
      <c r="B125" s="10" t="s">
        <v>11</v>
      </c>
      <c r="C125" s="10" t="s">
        <v>117</v>
      </c>
      <c r="D125" s="11" t="s">
        <v>122</v>
      </c>
      <c r="E125" s="34" t="s">
        <v>24</v>
      </c>
      <c r="F125" s="11"/>
      <c r="G125" s="34" t="s">
        <v>25</v>
      </c>
      <c r="H125" s="34" t="s">
        <v>13</v>
      </c>
      <c r="I125" s="34" t="s">
        <v>14</v>
      </c>
      <c r="J125" s="11">
        <v>5</v>
      </c>
      <c r="K125" s="11"/>
      <c r="L125" s="11">
        <f t="shared" si="1"/>
        <v>0</v>
      </c>
      <c r="M125" s="26" t="s">
        <v>178</v>
      </c>
    </row>
    <row r="126" spans="1:13" s="2" customFormat="1" ht="80.099999999999994" customHeight="1" x14ac:dyDescent="0.15">
      <c r="A126" s="10">
        <v>124</v>
      </c>
      <c r="B126" s="10" t="s">
        <v>11</v>
      </c>
      <c r="C126" s="10" t="s">
        <v>117</v>
      </c>
      <c r="D126" s="11" t="s">
        <v>133</v>
      </c>
      <c r="E126" s="34" t="s">
        <v>73</v>
      </c>
      <c r="F126" s="12"/>
      <c r="G126" s="34" t="s">
        <v>35</v>
      </c>
      <c r="H126" s="34" t="s">
        <v>13</v>
      </c>
      <c r="I126" s="28" t="s">
        <v>14</v>
      </c>
      <c r="J126" s="11">
        <v>2</v>
      </c>
      <c r="K126" s="11"/>
      <c r="L126" s="11">
        <f t="shared" si="1"/>
        <v>0</v>
      </c>
      <c r="M126" s="35" t="s">
        <v>184</v>
      </c>
    </row>
    <row r="127" spans="1:13" s="2" customFormat="1" ht="80.099999999999994" customHeight="1" x14ac:dyDescent="0.15">
      <c r="A127" s="10">
        <v>125</v>
      </c>
      <c r="B127" s="10" t="s">
        <v>11</v>
      </c>
      <c r="C127" s="10" t="s">
        <v>117</v>
      </c>
      <c r="D127" s="11" t="s">
        <v>133</v>
      </c>
      <c r="E127" s="34" t="s">
        <v>125</v>
      </c>
      <c r="F127" s="34"/>
      <c r="G127" s="34" t="s">
        <v>126</v>
      </c>
      <c r="H127" s="34" t="s">
        <v>13</v>
      </c>
      <c r="I127" s="34" t="s">
        <v>14</v>
      </c>
      <c r="J127" s="34">
        <v>2</v>
      </c>
      <c r="K127" s="34"/>
      <c r="L127" s="11">
        <f t="shared" si="1"/>
        <v>0</v>
      </c>
      <c r="M127" s="35" t="s">
        <v>175</v>
      </c>
    </row>
    <row r="128" spans="1:13" s="2" customFormat="1" ht="80.099999999999994" customHeight="1" x14ac:dyDescent="0.15">
      <c r="A128" s="10">
        <v>126</v>
      </c>
      <c r="B128" s="10" t="s">
        <v>11</v>
      </c>
      <c r="C128" s="10" t="s">
        <v>117</v>
      </c>
      <c r="D128" s="11" t="s">
        <v>133</v>
      </c>
      <c r="E128" s="34" t="s">
        <v>125</v>
      </c>
      <c r="F128" s="34"/>
      <c r="G128" s="34" t="s">
        <v>127</v>
      </c>
      <c r="H128" s="34" t="s">
        <v>13</v>
      </c>
      <c r="I128" s="34" t="s">
        <v>14</v>
      </c>
      <c r="J128" s="11">
        <v>2</v>
      </c>
      <c r="K128" s="11"/>
      <c r="L128" s="11">
        <f t="shared" si="1"/>
        <v>0</v>
      </c>
      <c r="M128" s="35" t="s">
        <v>175</v>
      </c>
    </row>
    <row r="129" spans="1:13" s="2" customFormat="1" ht="80.099999999999994" customHeight="1" x14ac:dyDescent="0.15">
      <c r="A129" s="10">
        <v>127</v>
      </c>
      <c r="B129" s="10" t="s">
        <v>11</v>
      </c>
      <c r="C129" s="10" t="s">
        <v>117</v>
      </c>
      <c r="D129" s="11" t="s">
        <v>134</v>
      </c>
      <c r="E129" s="19" t="s">
        <v>135</v>
      </c>
      <c r="F129" s="31"/>
      <c r="G129" s="19" t="s">
        <v>136</v>
      </c>
      <c r="H129" s="34" t="s">
        <v>13</v>
      </c>
      <c r="I129" s="34" t="s">
        <v>14</v>
      </c>
      <c r="J129" s="34">
        <v>3</v>
      </c>
      <c r="K129" s="34"/>
      <c r="L129" s="11">
        <f t="shared" si="1"/>
        <v>0</v>
      </c>
      <c r="M129" s="35" t="s">
        <v>176</v>
      </c>
    </row>
    <row r="130" spans="1:13" s="2" customFormat="1" ht="80.099999999999994" customHeight="1" x14ac:dyDescent="0.15">
      <c r="A130" s="10">
        <v>128</v>
      </c>
      <c r="B130" s="10" t="s">
        <v>11</v>
      </c>
      <c r="C130" s="10" t="s">
        <v>117</v>
      </c>
      <c r="D130" s="11" t="s">
        <v>134</v>
      </c>
      <c r="E130" s="34" t="s">
        <v>24</v>
      </c>
      <c r="F130" s="11"/>
      <c r="G130" s="34" t="s">
        <v>25</v>
      </c>
      <c r="H130" s="34" t="s">
        <v>13</v>
      </c>
      <c r="I130" s="34" t="s">
        <v>14</v>
      </c>
      <c r="J130" s="11">
        <v>1</v>
      </c>
      <c r="K130" s="11"/>
      <c r="L130" s="11">
        <f t="shared" si="1"/>
        <v>0</v>
      </c>
      <c r="M130" s="26" t="s">
        <v>178</v>
      </c>
    </row>
    <row r="131" spans="1:13" s="2" customFormat="1" ht="80.099999999999994" customHeight="1" x14ac:dyDescent="0.15">
      <c r="A131" s="10">
        <v>129</v>
      </c>
      <c r="B131" s="10" t="s">
        <v>11</v>
      </c>
      <c r="C131" s="10" t="s">
        <v>117</v>
      </c>
      <c r="D131" s="11" t="s">
        <v>134</v>
      </c>
      <c r="E131" s="34" t="s">
        <v>125</v>
      </c>
      <c r="F131" s="34"/>
      <c r="G131" s="34" t="s">
        <v>127</v>
      </c>
      <c r="H131" s="34" t="s">
        <v>13</v>
      </c>
      <c r="I131" s="34" t="s">
        <v>14</v>
      </c>
      <c r="J131" s="11">
        <v>1</v>
      </c>
      <c r="K131" s="11"/>
      <c r="L131" s="11">
        <f t="shared" si="1"/>
        <v>0</v>
      </c>
      <c r="M131" s="35" t="s">
        <v>175</v>
      </c>
    </row>
    <row r="132" spans="1:13" s="2" customFormat="1" ht="80.099999999999994" customHeight="1" x14ac:dyDescent="0.15">
      <c r="A132" s="10">
        <v>130</v>
      </c>
      <c r="B132" s="10" t="s">
        <v>11</v>
      </c>
      <c r="C132" s="10" t="s">
        <v>117</v>
      </c>
      <c r="D132" s="11" t="s">
        <v>137</v>
      </c>
      <c r="E132" s="34" t="s">
        <v>73</v>
      </c>
      <c r="F132" s="12"/>
      <c r="G132" s="34" t="s">
        <v>35</v>
      </c>
      <c r="H132" s="34" t="s">
        <v>13</v>
      </c>
      <c r="I132" s="28" t="s">
        <v>14</v>
      </c>
      <c r="J132" s="11">
        <v>3</v>
      </c>
      <c r="K132" s="11"/>
      <c r="L132" s="11">
        <f t="shared" ref="L132:L195" si="2">K132*J132</f>
        <v>0</v>
      </c>
      <c r="M132" s="35" t="s">
        <v>184</v>
      </c>
    </row>
    <row r="133" spans="1:13" s="2" customFormat="1" ht="80.099999999999994" customHeight="1" x14ac:dyDescent="0.15">
      <c r="A133" s="10">
        <v>131</v>
      </c>
      <c r="B133" s="10" t="s">
        <v>11</v>
      </c>
      <c r="C133" s="10" t="s">
        <v>117</v>
      </c>
      <c r="D133" s="11" t="s">
        <v>137</v>
      </c>
      <c r="E133" s="34" t="s">
        <v>125</v>
      </c>
      <c r="F133" s="34"/>
      <c r="G133" s="34" t="s">
        <v>127</v>
      </c>
      <c r="H133" s="34" t="s">
        <v>13</v>
      </c>
      <c r="I133" s="34" t="s">
        <v>14</v>
      </c>
      <c r="J133" s="11">
        <v>2</v>
      </c>
      <c r="K133" s="11"/>
      <c r="L133" s="11">
        <f t="shared" si="2"/>
        <v>0</v>
      </c>
      <c r="M133" s="35" t="s">
        <v>175</v>
      </c>
    </row>
    <row r="134" spans="1:13" s="2" customFormat="1" ht="80.099999999999994" customHeight="1" x14ac:dyDescent="0.15">
      <c r="A134" s="10">
        <v>132</v>
      </c>
      <c r="B134" s="10" t="s">
        <v>11</v>
      </c>
      <c r="C134" s="10" t="s">
        <v>117</v>
      </c>
      <c r="D134" s="11" t="s">
        <v>137</v>
      </c>
      <c r="E134" s="34" t="s">
        <v>28</v>
      </c>
      <c r="F134" s="12"/>
      <c r="G134" s="34" t="s">
        <v>29</v>
      </c>
      <c r="H134" s="34" t="s">
        <v>13</v>
      </c>
      <c r="I134" s="11" t="s">
        <v>20</v>
      </c>
      <c r="J134" s="11">
        <v>5</v>
      </c>
      <c r="K134" s="11"/>
      <c r="L134" s="11">
        <f t="shared" si="2"/>
        <v>0</v>
      </c>
      <c r="M134" s="35" t="s">
        <v>179</v>
      </c>
    </row>
    <row r="135" spans="1:13" s="2" customFormat="1" ht="80.099999999999994" customHeight="1" x14ac:dyDescent="0.15">
      <c r="A135" s="10">
        <v>133</v>
      </c>
      <c r="B135" s="10" t="s">
        <v>11</v>
      </c>
      <c r="C135" s="10" t="s">
        <v>117</v>
      </c>
      <c r="D135" s="11" t="s">
        <v>68</v>
      </c>
      <c r="E135" s="11" t="s">
        <v>23</v>
      </c>
      <c r="F135" s="16"/>
      <c r="G135" s="34" t="s">
        <v>17</v>
      </c>
      <c r="H135" s="34" t="s">
        <v>13</v>
      </c>
      <c r="I135" s="34" t="s">
        <v>14</v>
      </c>
      <c r="J135" s="11">
        <v>5</v>
      </c>
      <c r="K135" s="11"/>
      <c r="L135" s="11">
        <f t="shared" si="2"/>
        <v>0</v>
      </c>
      <c r="M135" s="35" t="s">
        <v>177</v>
      </c>
    </row>
    <row r="136" spans="1:13" s="2" customFormat="1" ht="80.099999999999994" customHeight="1" x14ac:dyDescent="0.15">
      <c r="A136" s="10">
        <v>134</v>
      </c>
      <c r="B136" s="10" t="s">
        <v>11</v>
      </c>
      <c r="C136" s="10" t="s">
        <v>117</v>
      </c>
      <c r="D136" s="11" t="s">
        <v>68</v>
      </c>
      <c r="E136" s="34" t="s">
        <v>24</v>
      </c>
      <c r="F136" s="11"/>
      <c r="G136" s="34" t="s">
        <v>25</v>
      </c>
      <c r="H136" s="34" t="s">
        <v>13</v>
      </c>
      <c r="I136" s="34" t="s">
        <v>14</v>
      </c>
      <c r="J136" s="11">
        <v>5</v>
      </c>
      <c r="K136" s="11"/>
      <c r="L136" s="11">
        <f t="shared" si="2"/>
        <v>0</v>
      </c>
      <c r="M136" s="26" t="s">
        <v>178</v>
      </c>
    </row>
    <row r="137" spans="1:13" s="2" customFormat="1" ht="80.099999999999994" customHeight="1" x14ac:dyDescent="0.15">
      <c r="A137" s="10">
        <v>135</v>
      </c>
      <c r="B137" s="10" t="s">
        <v>11</v>
      </c>
      <c r="C137" s="10" t="s">
        <v>117</v>
      </c>
      <c r="D137" s="11" t="s">
        <v>138</v>
      </c>
      <c r="E137" s="21" t="s">
        <v>64</v>
      </c>
      <c r="F137" s="22"/>
      <c r="G137" s="22" t="s">
        <v>65</v>
      </c>
      <c r="H137" s="34" t="s">
        <v>13</v>
      </c>
      <c r="I137" s="28" t="s">
        <v>14</v>
      </c>
      <c r="J137" s="11">
        <v>8</v>
      </c>
      <c r="K137" s="11"/>
      <c r="L137" s="11">
        <f t="shared" si="2"/>
        <v>0</v>
      </c>
      <c r="M137" s="35" t="s">
        <v>174</v>
      </c>
    </row>
    <row r="138" spans="1:13" s="2" customFormat="1" ht="80.099999999999994" customHeight="1" x14ac:dyDescent="0.15">
      <c r="A138" s="10">
        <v>136</v>
      </c>
      <c r="B138" s="10" t="s">
        <v>11</v>
      </c>
      <c r="C138" s="10" t="s">
        <v>117</v>
      </c>
      <c r="D138" s="11" t="s">
        <v>52</v>
      </c>
      <c r="E138" s="34" t="s">
        <v>24</v>
      </c>
      <c r="F138" s="18"/>
      <c r="G138" s="34" t="s">
        <v>49</v>
      </c>
      <c r="H138" s="34" t="s">
        <v>13</v>
      </c>
      <c r="I138" s="34" t="s">
        <v>14</v>
      </c>
      <c r="J138" s="11">
        <v>2</v>
      </c>
      <c r="K138" s="11"/>
      <c r="L138" s="11">
        <f t="shared" si="2"/>
        <v>0</v>
      </c>
      <c r="M138" s="35" t="s">
        <v>50</v>
      </c>
    </row>
    <row r="139" spans="1:13" s="2" customFormat="1" ht="80.099999999999994" customHeight="1" x14ac:dyDescent="0.15">
      <c r="A139" s="10">
        <v>137</v>
      </c>
      <c r="B139" s="10" t="s">
        <v>11</v>
      </c>
      <c r="C139" s="10" t="s">
        <v>117</v>
      </c>
      <c r="D139" s="16" t="s">
        <v>122</v>
      </c>
      <c r="E139" s="11" t="s">
        <v>23</v>
      </c>
      <c r="F139" s="16"/>
      <c r="G139" s="34" t="s">
        <v>17</v>
      </c>
      <c r="H139" s="34" t="s">
        <v>13</v>
      </c>
      <c r="I139" s="34" t="s">
        <v>14</v>
      </c>
      <c r="J139" s="11">
        <v>10</v>
      </c>
      <c r="K139" s="11"/>
      <c r="L139" s="11">
        <f t="shared" si="2"/>
        <v>0</v>
      </c>
      <c r="M139" s="35" t="s">
        <v>177</v>
      </c>
    </row>
    <row r="140" spans="1:13" s="2" customFormat="1" ht="80.099999999999994" customHeight="1" x14ac:dyDescent="0.15">
      <c r="A140" s="10">
        <v>138</v>
      </c>
      <c r="B140" s="10" t="s">
        <v>11</v>
      </c>
      <c r="C140" s="10" t="s">
        <v>117</v>
      </c>
      <c r="D140" s="11" t="s">
        <v>122</v>
      </c>
      <c r="E140" s="34" t="s">
        <v>24</v>
      </c>
      <c r="F140" s="11"/>
      <c r="G140" s="34" t="s">
        <v>25</v>
      </c>
      <c r="H140" s="34" t="s">
        <v>13</v>
      </c>
      <c r="I140" s="34" t="s">
        <v>14</v>
      </c>
      <c r="J140" s="11">
        <v>8</v>
      </c>
      <c r="K140" s="11"/>
      <c r="L140" s="11">
        <f t="shared" si="2"/>
        <v>0</v>
      </c>
      <c r="M140" s="26" t="s">
        <v>178</v>
      </c>
    </row>
    <row r="141" spans="1:13" s="2" customFormat="1" ht="80.099999999999994" customHeight="1" x14ac:dyDescent="0.15">
      <c r="A141" s="10">
        <v>139</v>
      </c>
      <c r="B141" s="10" t="s">
        <v>11</v>
      </c>
      <c r="C141" s="10" t="s">
        <v>117</v>
      </c>
      <c r="D141" s="11" t="s">
        <v>122</v>
      </c>
      <c r="E141" s="34" t="s">
        <v>24</v>
      </c>
      <c r="F141" s="18"/>
      <c r="G141" s="34" t="s">
        <v>49</v>
      </c>
      <c r="H141" s="34" t="s">
        <v>13</v>
      </c>
      <c r="I141" s="34" t="s">
        <v>14</v>
      </c>
      <c r="J141" s="11">
        <v>2</v>
      </c>
      <c r="K141" s="11"/>
      <c r="L141" s="11">
        <f t="shared" si="2"/>
        <v>0</v>
      </c>
      <c r="M141" s="35" t="s">
        <v>50</v>
      </c>
    </row>
    <row r="142" spans="1:13" s="2" customFormat="1" ht="80.099999999999994" customHeight="1" x14ac:dyDescent="0.15">
      <c r="A142" s="10">
        <v>140</v>
      </c>
      <c r="B142" s="10" t="s">
        <v>11</v>
      </c>
      <c r="C142" s="10" t="s">
        <v>117</v>
      </c>
      <c r="D142" s="11" t="s">
        <v>122</v>
      </c>
      <c r="E142" s="11" t="s">
        <v>70</v>
      </c>
      <c r="F142" s="20"/>
      <c r="G142" s="34" t="s">
        <v>71</v>
      </c>
      <c r="H142" s="34" t="s">
        <v>13</v>
      </c>
      <c r="I142" s="34" t="s">
        <v>14</v>
      </c>
      <c r="J142" s="34">
        <v>2</v>
      </c>
      <c r="K142" s="34"/>
      <c r="L142" s="11">
        <f t="shared" si="2"/>
        <v>0</v>
      </c>
      <c r="M142" s="35" t="s">
        <v>182</v>
      </c>
    </row>
    <row r="143" spans="1:13" s="2" customFormat="1" ht="80.099999999999994" customHeight="1" x14ac:dyDescent="0.15">
      <c r="A143" s="10">
        <v>141</v>
      </c>
      <c r="B143" s="10" t="s">
        <v>11</v>
      </c>
      <c r="C143" s="10" t="s">
        <v>117</v>
      </c>
      <c r="D143" s="51" t="s">
        <v>139</v>
      </c>
      <c r="E143" s="34" t="s">
        <v>89</v>
      </c>
      <c r="F143" s="49"/>
      <c r="G143" s="34" t="s">
        <v>90</v>
      </c>
      <c r="H143" s="34" t="s">
        <v>13</v>
      </c>
      <c r="I143" s="45" t="s">
        <v>91</v>
      </c>
      <c r="J143" s="34">
        <v>1.25</v>
      </c>
      <c r="K143" s="34"/>
      <c r="L143" s="11">
        <f t="shared" si="2"/>
        <v>0</v>
      </c>
      <c r="M143" s="54" t="s">
        <v>197</v>
      </c>
    </row>
    <row r="144" spans="1:13" s="2" customFormat="1" ht="80.099999999999994" customHeight="1" x14ac:dyDescent="0.15">
      <c r="A144" s="10">
        <v>142</v>
      </c>
      <c r="B144" s="10" t="s">
        <v>11</v>
      </c>
      <c r="C144" s="10" t="s">
        <v>117</v>
      </c>
      <c r="D144" s="52"/>
      <c r="E144" s="34" t="s">
        <v>93</v>
      </c>
      <c r="F144" s="49"/>
      <c r="G144" s="34" t="s">
        <v>94</v>
      </c>
      <c r="H144" s="34" t="s">
        <v>13</v>
      </c>
      <c r="I144" s="45" t="s">
        <v>91</v>
      </c>
      <c r="J144" s="34">
        <v>1.25</v>
      </c>
      <c r="K144" s="34"/>
      <c r="L144" s="11">
        <f t="shared" si="2"/>
        <v>0</v>
      </c>
      <c r="M144" s="54"/>
    </row>
    <row r="145" spans="1:13" s="2" customFormat="1" ht="80.099999999999994" customHeight="1" x14ac:dyDescent="0.15">
      <c r="A145" s="10">
        <v>143</v>
      </c>
      <c r="B145" s="10" t="s">
        <v>11</v>
      </c>
      <c r="C145" s="10" t="s">
        <v>117</v>
      </c>
      <c r="D145" s="52"/>
      <c r="E145" s="34" t="s">
        <v>95</v>
      </c>
      <c r="F145" s="49"/>
      <c r="G145" s="34" t="s">
        <v>96</v>
      </c>
      <c r="H145" s="34" t="s">
        <v>13</v>
      </c>
      <c r="I145" s="45" t="s">
        <v>91</v>
      </c>
      <c r="J145" s="34">
        <v>1.25</v>
      </c>
      <c r="K145" s="34"/>
      <c r="L145" s="11">
        <f t="shared" si="2"/>
        <v>0</v>
      </c>
      <c r="M145" s="54"/>
    </row>
    <row r="146" spans="1:13" s="2" customFormat="1" ht="80.099999999999994" customHeight="1" x14ac:dyDescent="0.15">
      <c r="A146" s="10">
        <v>144</v>
      </c>
      <c r="B146" s="10" t="s">
        <v>11</v>
      </c>
      <c r="C146" s="10" t="s">
        <v>117</v>
      </c>
      <c r="D146" s="52"/>
      <c r="E146" s="34" t="s">
        <v>97</v>
      </c>
      <c r="F146" s="49"/>
      <c r="G146" s="34" t="s">
        <v>98</v>
      </c>
      <c r="H146" s="34" t="s">
        <v>13</v>
      </c>
      <c r="I146" s="46" t="s">
        <v>40</v>
      </c>
      <c r="J146" s="34">
        <v>1</v>
      </c>
      <c r="K146" s="34"/>
      <c r="L146" s="11">
        <f t="shared" si="2"/>
        <v>0</v>
      </c>
      <c r="M146" s="54"/>
    </row>
    <row r="147" spans="1:13" s="2" customFormat="1" ht="80.099999999999994" customHeight="1" x14ac:dyDescent="0.15">
      <c r="A147" s="10">
        <v>145</v>
      </c>
      <c r="B147" s="10" t="s">
        <v>11</v>
      </c>
      <c r="C147" s="10" t="s">
        <v>117</v>
      </c>
      <c r="D147" s="52"/>
      <c r="E147" s="34" t="s">
        <v>99</v>
      </c>
      <c r="F147" s="49"/>
      <c r="G147" s="34" t="s">
        <v>98</v>
      </c>
      <c r="H147" s="34" t="s">
        <v>13</v>
      </c>
      <c r="I147" s="46" t="s">
        <v>40</v>
      </c>
      <c r="J147" s="34">
        <v>1</v>
      </c>
      <c r="K147" s="34"/>
      <c r="L147" s="11">
        <f t="shared" si="2"/>
        <v>0</v>
      </c>
      <c r="M147" s="54"/>
    </row>
    <row r="148" spans="1:13" s="2" customFormat="1" ht="80.099999999999994" customHeight="1" x14ac:dyDescent="0.15">
      <c r="A148" s="10">
        <v>146</v>
      </c>
      <c r="B148" s="10" t="s">
        <v>11</v>
      </c>
      <c r="C148" s="10" t="s">
        <v>117</v>
      </c>
      <c r="D148" s="53"/>
      <c r="E148" s="34" t="s">
        <v>194</v>
      </c>
      <c r="F148" s="49"/>
      <c r="G148" s="34" t="s">
        <v>98</v>
      </c>
      <c r="H148" s="34" t="s">
        <v>13</v>
      </c>
      <c r="I148" s="46" t="s">
        <v>40</v>
      </c>
      <c r="J148" s="34">
        <v>1</v>
      </c>
      <c r="K148" s="34"/>
      <c r="L148" s="11">
        <f t="shared" si="2"/>
        <v>0</v>
      </c>
      <c r="M148" s="54"/>
    </row>
    <row r="149" spans="1:13" s="2" customFormat="1" ht="80.099999999999994" customHeight="1" x14ac:dyDescent="0.15">
      <c r="A149" s="10">
        <v>147</v>
      </c>
      <c r="B149" s="10" t="s">
        <v>11</v>
      </c>
      <c r="C149" s="10" t="s">
        <v>117</v>
      </c>
      <c r="D149" s="37" t="s">
        <v>139</v>
      </c>
      <c r="E149" s="34" t="s">
        <v>38</v>
      </c>
      <c r="F149" s="34"/>
      <c r="G149" s="17" t="s">
        <v>39</v>
      </c>
      <c r="H149" s="34" t="s">
        <v>13</v>
      </c>
      <c r="I149" s="39" t="s">
        <v>40</v>
      </c>
      <c r="J149" s="27">
        <v>1</v>
      </c>
      <c r="K149" s="27"/>
      <c r="L149" s="11">
        <f t="shared" si="2"/>
        <v>0</v>
      </c>
      <c r="M149" s="35" t="s">
        <v>41</v>
      </c>
    </row>
    <row r="150" spans="1:13" s="2" customFormat="1" ht="80.099999999999994" customHeight="1" x14ac:dyDescent="0.15">
      <c r="A150" s="10">
        <v>148</v>
      </c>
      <c r="B150" s="10" t="s">
        <v>11</v>
      </c>
      <c r="C150" s="10" t="s">
        <v>117</v>
      </c>
      <c r="D150" s="51" t="s">
        <v>140</v>
      </c>
      <c r="E150" s="34" t="s">
        <v>89</v>
      </c>
      <c r="F150" s="49"/>
      <c r="G150" s="34" t="s">
        <v>90</v>
      </c>
      <c r="H150" s="34" t="s">
        <v>13</v>
      </c>
      <c r="I150" s="45" t="s">
        <v>91</v>
      </c>
      <c r="J150" s="34">
        <v>6.55</v>
      </c>
      <c r="K150" s="34"/>
      <c r="L150" s="11">
        <f t="shared" si="2"/>
        <v>0</v>
      </c>
      <c r="M150" s="54" t="s">
        <v>198</v>
      </c>
    </row>
    <row r="151" spans="1:13" s="2" customFormat="1" ht="80.099999999999994" customHeight="1" x14ac:dyDescent="0.15">
      <c r="A151" s="10">
        <v>149</v>
      </c>
      <c r="B151" s="10" t="s">
        <v>11</v>
      </c>
      <c r="C151" s="10" t="s">
        <v>117</v>
      </c>
      <c r="D151" s="52"/>
      <c r="E151" s="34" t="s">
        <v>93</v>
      </c>
      <c r="F151" s="49"/>
      <c r="G151" s="34" t="s">
        <v>94</v>
      </c>
      <c r="H151" s="34" t="s">
        <v>13</v>
      </c>
      <c r="I151" s="45" t="s">
        <v>91</v>
      </c>
      <c r="J151" s="34">
        <v>6.55</v>
      </c>
      <c r="K151" s="34"/>
      <c r="L151" s="11">
        <f t="shared" si="2"/>
        <v>0</v>
      </c>
      <c r="M151" s="54"/>
    </row>
    <row r="152" spans="1:13" s="2" customFormat="1" ht="80.099999999999994" customHeight="1" x14ac:dyDescent="0.15">
      <c r="A152" s="10">
        <v>150</v>
      </c>
      <c r="B152" s="10" t="s">
        <v>11</v>
      </c>
      <c r="C152" s="10" t="s">
        <v>117</v>
      </c>
      <c r="D152" s="52"/>
      <c r="E152" s="34" t="s">
        <v>95</v>
      </c>
      <c r="F152" s="49"/>
      <c r="G152" s="34" t="s">
        <v>96</v>
      </c>
      <c r="H152" s="34" t="s">
        <v>13</v>
      </c>
      <c r="I152" s="45" t="s">
        <v>91</v>
      </c>
      <c r="J152" s="34">
        <v>6.55</v>
      </c>
      <c r="K152" s="34"/>
      <c r="L152" s="11">
        <f t="shared" si="2"/>
        <v>0</v>
      </c>
      <c r="M152" s="54"/>
    </row>
    <row r="153" spans="1:13" s="2" customFormat="1" ht="80.099999999999994" customHeight="1" x14ac:dyDescent="0.15">
      <c r="A153" s="10">
        <v>151</v>
      </c>
      <c r="B153" s="10" t="s">
        <v>11</v>
      </c>
      <c r="C153" s="10" t="s">
        <v>117</v>
      </c>
      <c r="D153" s="52"/>
      <c r="E153" s="34" t="s">
        <v>131</v>
      </c>
      <c r="F153" s="49"/>
      <c r="G153" s="34" t="s">
        <v>132</v>
      </c>
      <c r="H153" s="34" t="s">
        <v>13</v>
      </c>
      <c r="I153" s="45" t="s">
        <v>91</v>
      </c>
      <c r="J153" s="34">
        <v>6.55</v>
      </c>
      <c r="K153" s="34"/>
      <c r="L153" s="11">
        <f t="shared" si="2"/>
        <v>0</v>
      </c>
      <c r="M153" s="54"/>
    </row>
    <row r="154" spans="1:13" s="2" customFormat="1" ht="80.099999999999994" customHeight="1" x14ac:dyDescent="0.15">
      <c r="A154" s="10">
        <v>152</v>
      </c>
      <c r="B154" s="10" t="s">
        <v>11</v>
      </c>
      <c r="C154" s="10" t="s">
        <v>117</v>
      </c>
      <c r="D154" s="52"/>
      <c r="E154" s="34" t="s">
        <v>97</v>
      </c>
      <c r="F154" s="49"/>
      <c r="G154" s="34" t="s">
        <v>98</v>
      </c>
      <c r="H154" s="34" t="s">
        <v>13</v>
      </c>
      <c r="I154" s="46" t="s">
        <v>40</v>
      </c>
      <c r="J154" s="34">
        <v>1</v>
      </c>
      <c r="K154" s="34"/>
      <c r="L154" s="11">
        <f t="shared" si="2"/>
        <v>0</v>
      </c>
      <c r="M154" s="54"/>
    </row>
    <row r="155" spans="1:13" s="2" customFormat="1" ht="80.099999999999994" customHeight="1" x14ac:dyDescent="0.15">
      <c r="A155" s="10">
        <v>153</v>
      </c>
      <c r="B155" s="10" t="s">
        <v>11</v>
      </c>
      <c r="C155" s="10" t="s">
        <v>117</v>
      </c>
      <c r="D155" s="52"/>
      <c r="E155" s="34" t="s">
        <v>99</v>
      </c>
      <c r="F155" s="49"/>
      <c r="G155" s="34" t="s">
        <v>98</v>
      </c>
      <c r="H155" s="34" t="s">
        <v>13</v>
      </c>
      <c r="I155" s="46" t="s">
        <v>40</v>
      </c>
      <c r="J155" s="34">
        <v>1</v>
      </c>
      <c r="K155" s="34"/>
      <c r="L155" s="11">
        <f t="shared" si="2"/>
        <v>0</v>
      </c>
      <c r="M155" s="54"/>
    </row>
    <row r="156" spans="1:13" s="2" customFormat="1" ht="80.099999999999994" customHeight="1" x14ac:dyDescent="0.15">
      <c r="A156" s="10">
        <v>154</v>
      </c>
      <c r="B156" s="10" t="s">
        <v>11</v>
      </c>
      <c r="C156" s="10" t="s">
        <v>117</v>
      </c>
      <c r="D156" s="53"/>
      <c r="E156" s="34" t="s">
        <v>194</v>
      </c>
      <c r="F156" s="49"/>
      <c r="G156" s="34" t="s">
        <v>98</v>
      </c>
      <c r="H156" s="34" t="s">
        <v>13</v>
      </c>
      <c r="I156" s="46" t="s">
        <v>40</v>
      </c>
      <c r="J156" s="34">
        <v>1</v>
      </c>
      <c r="K156" s="34"/>
      <c r="L156" s="11">
        <f t="shared" si="2"/>
        <v>0</v>
      </c>
      <c r="M156" s="54"/>
    </row>
    <row r="157" spans="1:13" s="2" customFormat="1" ht="80.099999999999994" customHeight="1" x14ac:dyDescent="0.15">
      <c r="A157" s="10">
        <v>155</v>
      </c>
      <c r="B157" s="10" t="s">
        <v>11</v>
      </c>
      <c r="C157" s="10" t="s">
        <v>117</v>
      </c>
      <c r="D157" s="37" t="s">
        <v>141</v>
      </c>
      <c r="E157" s="34" t="s">
        <v>28</v>
      </c>
      <c r="F157" s="12"/>
      <c r="G157" s="34" t="s">
        <v>29</v>
      </c>
      <c r="H157" s="34" t="s">
        <v>13</v>
      </c>
      <c r="I157" s="11" t="s">
        <v>20</v>
      </c>
      <c r="J157" s="11">
        <v>11</v>
      </c>
      <c r="K157" s="11"/>
      <c r="L157" s="11">
        <f t="shared" si="2"/>
        <v>0</v>
      </c>
      <c r="M157" s="35" t="s">
        <v>179</v>
      </c>
    </row>
    <row r="158" spans="1:13" s="2" customFormat="1" ht="80.099999999999994" customHeight="1" x14ac:dyDescent="0.15">
      <c r="A158" s="10">
        <v>156</v>
      </c>
      <c r="B158" s="10" t="s">
        <v>11</v>
      </c>
      <c r="C158" s="10" t="s">
        <v>117</v>
      </c>
      <c r="D158" s="11" t="s">
        <v>143</v>
      </c>
      <c r="E158" s="11" t="s">
        <v>144</v>
      </c>
      <c r="F158" s="20"/>
      <c r="G158" s="34" t="s">
        <v>145</v>
      </c>
      <c r="H158" s="34" t="s">
        <v>13</v>
      </c>
      <c r="I158" s="34" t="s">
        <v>14</v>
      </c>
      <c r="J158" s="34">
        <v>1</v>
      </c>
      <c r="K158" s="34"/>
      <c r="L158" s="11">
        <f t="shared" si="2"/>
        <v>0</v>
      </c>
      <c r="M158" s="35" t="s">
        <v>214</v>
      </c>
    </row>
    <row r="159" spans="1:13" s="2" customFormat="1" ht="80.099999999999994" customHeight="1" x14ac:dyDescent="0.15">
      <c r="A159" s="10">
        <v>157</v>
      </c>
      <c r="B159" s="10" t="s">
        <v>11</v>
      </c>
      <c r="C159" s="10" t="s">
        <v>117</v>
      </c>
      <c r="D159" s="51" t="s">
        <v>142</v>
      </c>
      <c r="E159" s="34" t="s">
        <v>89</v>
      </c>
      <c r="F159" s="49"/>
      <c r="G159" s="34" t="s">
        <v>90</v>
      </c>
      <c r="H159" s="34" t="s">
        <v>13</v>
      </c>
      <c r="I159" s="45" t="s">
        <v>91</v>
      </c>
      <c r="J159" s="34">
        <v>4.7</v>
      </c>
      <c r="K159" s="34"/>
      <c r="L159" s="11">
        <f t="shared" si="2"/>
        <v>0</v>
      </c>
      <c r="M159" s="54" t="s">
        <v>198</v>
      </c>
    </row>
    <row r="160" spans="1:13" s="2" customFormat="1" ht="80.099999999999994" customHeight="1" x14ac:dyDescent="0.15">
      <c r="A160" s="10">
        <v>158</v>
      </c>
      <c r="B160" s="10" t="s">
        <v>11</v>
      </c>
      <c r="C160" s="10" t="s">
        <v>117</v>
      </c>
      <c r="D160" s="52"/>
      <c r="E160" s="34" t="s">
        <v>93</v>
      </c>
      <c r="F160" s="49"/>
      <c r="G160" s="34" t="s">
        <v>94</v>
      </c>
      <c r="H160" s="34" t="s">
        <v>13</v>
      </c>
      <c r="I160" s="45" t="s">
        <v>91</v>
      </c>
      <c r="J160" s="34">
        <v>4.7</v>
      </c>
      <c r="K160" s="34"/>
      <c r="L160" s="11">
        <f t="shared" si="2"/>
        <v>0</v>
      </c>
      <c r="M160" s="54"/>
    </row>
    <row r="161" spans="1:13" s="2" customFormat="1" ht="80.099999999999994" customHeight="1" x14ac:dyDescent="0.15">
      <c r="A161" s="10">
        <v>159</v>
      </c>
      <c r="B161" s="10" t="s">
        <v>11</v>
      </c>
      <c r="C161" s="10" t="s">
        <v>117</v>
      </c>
      <c r="D161" s="52"/>
      <c r="E161" s="34" t="s">
        <v>95</v>
      </c>
      <c r="F161" s="49"/>
      <c r="G161" s="34" t="s">
        <v>96</v>
      </c>
      <c r="H161" s="34" t="s">
        <v>13</v>
      </c>
      <c r="I161" s="45" t="s">
        <v>91</v>
      </c>
      <c r="J161" s="34">
        <v>4.7</v>
      </c>
      <c r="K161" s="34"/>
      <c r="L161" s="11">
        <f t="shared" si="2"/>
        <v>0</v>
      </c>
      <c r="M161" s="54"/>
    </row>
    <row r="162" spans="1:13" s="2" customFormat="1" ht="80.099999999999994" customHeight="1" x14ac:dyDescent="0.15">
      <c r="A162" s="10">
        <v>160</v>
      </c>
      <c r="B162" s="10" t="s">
        <v>11</v>
      </c>
      <c r="C162" s="10" t="s">
        <v>117</v>
      </c>
      <c r="D162" s="52"/>
      <c r="E162" s="34" t="s">
        <v>97</v>
      </c>
      <c r="F162" s="49"/>
      <c r="G162" s="34" t="s">
        <v>98</v>
      </c>
      <c r="H162" s="34" t="s">
        <v>13</v>
      </c>
      <c r="I162" s="46" t="s">
        <v>40</v>
      </c>
      <c r="J162" s="34">
        <v>1</v>
      </c>
      <c r="K162" s="34"/>
      <c r="L162" s="11">
        <f t="shared" si="2"/>
        <v>0</v>
      </c>
      <c r="M162" s="54"/>
    </row>
    <row r="163" spans="1:13" s="2" customFormat="1" ht="80.099999999999994" customHeight="1" x14ac:dyDescent="0.15">
      <c r="A163" s="10">
        <v>161</v>
      </c>
      <c r="B163" s="10" t="s">
        <v>11</v>
      </c>
      <c r="C163" s="10" t="s">
        <v>117</v>
      </c>
      <c r="D163" s="53"/>
      <c r="E163" s="34" t="s">
        <v>194</v>
      </c>
      <c r="F163" s="49"/>
      <c r="G163" s="34" t="s">
        <v>98</v>
      </c>
      <c r="H163" s="34" t="s">
        <v>13</v>
      </c>
      <c r="I163" s="46" t="s">
        <v>40</v>
      </c>
      <c r="J163" s="34">
        <v>1</v>
      </c>
      <c r="K163" s="34"/>
      <c r="L163" s="11">
        <f t="shared" si="2"/>
        <v>0</v>
      </c>
      <c r="M163" s="54"/>
    </row>
    <row r="164" spans="1:13" s="2" customFormat="1" ht="80.099999999999994" customHeight="1" x14ac:dyDescent="0.15">
      <c r="A164" s="10">
        <v>162</v>
      </c>
      <c r="B164" s="10" t="s">
        <v>11</v>
      </c>
      <c r="C164" s="10" t="s">
        <v>117</v>
      </c>
      <c r="D164" s="37" t="s">
        <v>142</v>
      </c>
      <c r="E164" s="34" t="s">
        <v>146</v>
      </c>
      <c r="F164" s="34"/>
      <c r="G164" s="34" t="s">
        <v>35</v>
      </c>
      <c r="H164" s="34" t="s">
        <v>13</v>
      </c>
      <c r="I164" s="16" t="s">
        <v>14</v>
      </c>
      <c r="J164" s="34">
        <v>2</v>
      </c>
      <c r="K164" s="34"/>
      <c r="L164" s="11">
        <f t="shared" si="2"/>
        <v>0</v>
      </c>
      <c r="M164" s="26" t="s">
        <v>181</v>
      </c>
    </row>
    <row r="165" spans="1:13" s="2" customFormat="1" ht="80.099999999999994" customHeight="1" x14ac:dyDescent="0.15">
      <c r="A165" s="10">
        <v>163</v>
      </c>
      <c r="B165" s="10" t="s">
        <v>11</v>
      </c>
      <c r="C165" s="10" t="s">
        <v>117</v>
      </c>
      <c r="D165" s="37" t="s">
        <v>33</v>
      </c>
      <c r="E165" s="34" t="s">
        <v>31</v>
      </c>
      <c r="F165" s="29"/>
      <c r="G165" s="34" t="s">
        <v>35</v>
      </c>
      <c r="H165" s="34" t="s">
        <v>13</v>
      </c>
      <c r="I165" s="28" t="s">
        <v>14</v>
      </c>
      <c r="J165" s="34">
        <v>4</v>
      </c>
      <c r="K165" s="34"/>
      <c r="L165" s="11">
        <f t="shared" si="2"/>
        <v>0</v>
      </c>
      <c r="M165" s="26" t="s">
        <v>181</v>
      </c>
    </row>
    <row r="166" spans="1:13" s="2" customFormat="1" ht="80.099999999999994" customHeight="1" x14ac:dyDescent="0.15">
      <c r="A166" s="10">
        <v>164</v>
      </c>
      <c r="B166" s="10" t="s">
        <v>11</v>
      </c>
      <c r="C166" s="10" t="s">
        <v>117</v>
      </c>
      <c r="D166" s="37" t="s">
        <v>33</v>
      </c>
      <c r="E166" s="34" t="s">
        <v>28</v>
      </c>
      <c r="F166" s="12"/>
      <c r="G166" s="34" t="s">
        <v>29</v>
      </c>
      <c r="H166" s="34" t="s">
        <v>13</v>
      </c>
      <c r="I166" s="11" t="s">
        <v>20</v>
      </c>
      <c r="J166" s="11">
        <v>4</v>
      </c>
      <c r="K166" s="11"/>
      <c r="L166" s="11">
        <f t="shared" si="2"/>
        <v>0</v>
      </c>
      <c r="M166" s="35" t="s">
        <v>179</v>
      </c>
    </row>
    <row r="167" spans="1:13" s="2" customFormat="1" ht="80.099999999999994" customHeight="1" x14ac:dyDescent="0.15">
      <c r="A167" s="10">
        <v>165</v>
      </c>
      <c r="B167" s="10" t="s">
        <v>11</v>
      </c>
      <c r="C167" s="10" t="s">
        <v>117</v>
      </c>
      <c r="D167" s="37" t="s">
        <v>147</v>
      </c>
      <c r="E167" s="34" t="s">
        <v>73</v>
      </c>
      <c r="F167" s="12"/>
      <c r="G167" s="34" t="s">
        <v>74</v>
      </c>
      <c r="H167" s="34" t="s">
        <v>13</v>
      </c>
      <c r="I167" s="34" t="s">
        <v>14</v>
      </c>
      <c r="J167" s="11">
        <v>1</v>
      </c>
      <c r="K167" s="11"/>
      <c r="L167" s="11">
        <f t="shared" si="2"/>
        <v>0</v>
      </c>
      <c r="M167" s="35" t="s">
        <v>185</v>
      </c>
    </row>
    <row r="168" spans="1:13" s="2" customFormat="1" ht="80.099999999999994" customHeight="1" x14ac:dyDescent="0.15">
      <c r="A168" s="10">
        <v>166</v>
      </c>
      <c r="B168" s="10" t="s">
        <v>11</v>
      </c>
      <c r="C168" s="10" t="s">
        <v>117</v>
      </c>
      <c r="D168" s="37" t="s">
        <v>147</v>
      </c>
      <c r="E168" s="34" t="s">
        <v>24</v>
      </c>
      <c r="F168" s="11"/>
      <c r="G168" s="34" t="s">
        <v>25</v>
      </c>
      <c r="H168" s="34" t="s">
        <v>13</v>
      </c>
      <c r="I168" s="34" t="s">
        <v>14</v>
      </c>
      <c r="J168" s="11">
        <v>1</v>
      </c>
      <c r="K168" s="11"/>
      <c r="L168" s="11">
        <f t="shared" si="2"/>
        <v>0</v>
      </c>
      <c r="M168" s="26" t="s">
        <v>178</v>
      </c>
    </row>
    <row r="169" spans="1:13" s="2" customFormat="1" ht="80.099999999999994" customHeight="1" x14ac:dyDescent="0.15">
      <c r="A169" s="10">
        <v>167</v>
      </c>
      <c r="B169" s="10" t="s">
        <v>11</v>
      </c>
      <c r="C169" s="10" t="s">
        <v>117</v>
      </c>
      <c r="D169" s="37" t="s">
        <v>147</v>
      </c>
      <c r="E169" s="34" t="s">
        <v>28</v>
      </c>
      <c r="F169" s="12"/>
      <c r="G169" s="34" t="s">
        <v>29</v>
      </c>
      <c r="H169" s="34" t="s">
        <v>13</v>
      </c>
      <c r="I169" s="11" t="s">
        <v>20</v>
      </c>
      <c r="J169" s="11">
        <v>3</v>
      </c>
      <c r="K169" s="11"/>
      <c r="L169" s="11">
        <f t="shared" si="2"/>
        <v>0</v>
      </c>
      <c r="M169" s="35" t="s">
        <v>179</v>
      </c>
    </row>
    <row r="170" spans="1:13" s="2" customFormat="1" ht="80.099999999999994" customHeight="1" x14ac:dyDescent="0.15">
      <c r="A170" s="10">
        <v>168</v>
      </c>
      <c r="B170" s="10" t="s">
        <v>11</v>
      </c>
      <c r="C170" s="10" t="s">
        <v>117</v>
      </c>
      <c r="D170" s="37" t="s">
        <v>148</v>
      </c>
      <c r="E170" s="34" t="s">
        <v>24</v>
      </c>
      <c r="F170" s="18"/>
      <c r="G170" s="34" t="s">
        <v>49</v>
      </c>
      <c r="H170" s="34" t="s">
        <v>13</v>
      </c>
      <c r="I170" s="34" t="s">
        <v>14</v>
      </c>
      <c r="J170" s="11">
        <v>17</v>
      </c>
      <c r="K170" s="11"/>
      <c r="L170" s="11">
        <f t="shared" si="2"/>
        <v>0</v>
      </c>
      <c r="M170" s="35" t="s">
        <v>50</v>
      </c>
    </row>
    <row r="171" spans="1:13" s="2" customFormat="1" ht="80.099999999999994" customHeight="1" x14ac:dyDescent="0.15">
      <c r="A171" s="10">
        <v>169</v>
      </c>
      <c r="B171" s="10" t="s">
        <v>11</v>
      </c>
      <c r="C171" s="10" t="s">
        <v>117</v>
      </c>
      <c r="D171" s="51" t="s">
        <v>149</v>
      </c>
      <c r="E171" s="34" t="s">
        <v>89</v>
      </c>
      <c r="F171" s="49"/>
      <c r="G171" s="34" t="s">
        <v>90</v>
      </c>
      <c r="H171" s="34" t="s">
        <v>13</v>
      </c>
      <c r="I171" s="45" t="s">
        <v>91</v>
      </c>
      <c r="J171" s="34">
        <v>1.65</v>
      </c>
      <c r="K171" s="34"/>
      <c r="L171" s="11">
        <f t="shared" si="2"/>
        <v>0</v>
      </c>
      <c r="M171" s="54" t="s">
        <v>198</v>
      </c>
    </row>
    <row r="172" spans="1:13" s="2" customFormat="1" ht="80.099999999999994" customHeight="1" x14ac:dyDescent="0.15">
      <c r="A172" s="10">
        <v>170</v>
      </c>
      <c r="B172" s="10" t="s">
        <v>11</v>
      </c>
      <c r="C172" s="10" t="s">
        <v>117</v>
      </c>
      <c r="D172" s="52"/>
      <c r="E172" s="34" t="s">
        <v>93</v>
      </c>
      <c r="F172" s="49"/>
      <c r="G172" s="34" t="s">
        <v>94</v>
      </c>
      <c r="H172" s="34" t="s">
        <v>13</v>
      </c>
      <c r="I172" s="45" t="s">
        <v>91</v>
      </c>
      <c r="J172" s="34">
        <v>1.65</v>
      </c>
      <c r="K172" s="34"/>
      <c r="L172" s="11">
        <f t="shared" si="2"/>
        <v>0</v>
      </c>
      <c r="M172" s="54"/>
    </row>
    <row r="173" spans="1:13" s="2" customFormat="1" ht="80.099999999999994" customHeight="1" x14ac:dyDescent="0.15">
      <c r="A173" s="10">
        <v>171</v>
      </c>
      <c r="B173" s="10" t="s">
        <v>11</v>
      </c>
      <c r="C173" s="10" t="s">
        <v>117</v>
      </c>
      <c r="D173" s="52"/>
      <c r="E173" s="34" t="s">
        <v>95</v>
      </c>
      <c r="F173" s="49"/>
      <c r="G173" s="34" t="s">
        <v>96</v>
      </c>
      <c r="H173" s="34" t="s">
        <v>13</v>
      </c>
      <c r="I173" s="45" t="s">
        <v>91</v>
      </c>
      <c r="J173" s="34">
        <v>1.65</v>
      </c>
      <c r="K173" s="34"/>
      <c r="L173" s="11">
        <f t="shared" si="2"/>
        <v>0</v>
      </c>
      <c r="M173" s="54"/>
    </row>
    <row r="174" spans="1:13" s="2" customFormat="1" ht="80.099999999999994" customHeight="1" x14ac:dyDescent="0.15">
      <c r="A174" s="10">
        <v>172</v>
      </c>
      <c r="B174" s="10" t="s">
        <v>11</v>
      </c>
      <c r="C174" s="10" t="s">
        <v>117</v>
      </c>
      <c r="D174" s="52"/>
      <c r="E174" s="34" t="s">
        <v>131</v>
      </c>
      <c r="F174" s="49"/>
      <c r="G174" s="34" t="s">
        <v>132</v>
      </c>
      <c r="H174" s="34" t="s">
        <v>13</v>
      </c>
      <c r="I174" s="45" t="s">
        <v>91</v>
      </c>
      <c r="J174" s="34">
        <v>1.65</v>
      </c>
      <c r="K174" s="34"/>
      <c r="L174" s="11">
        <f t="shared" si="2"/>
        <v>0</v>
      </c>
      <c r="M174" s="54"/>
    </row>
    <row r="175" spans="1:13" s="2" customFormat="1" ht="80.099999999999994" customHeight="1" x14ac:dyDescent="0.15">
      <c r="A175" s="10">
        <v>173</v>
      </c>
      <c r="B175" s="10" t="s">
        <v>11</v>
      </c>
      <c r="C175" s="10" t="s">
        <v>117</v>
      </c>
      <c r="D175" s="52"/>
      <c r="E175" s="34" t="s">
        <v>97</v>
      </c>
      <c r="F175" s="49"/>
      <c r="G175" s="34" t="s">
        <v>98</v>
      </c>
      <c r="H175" s="34" t="s">
        <v>13</v>
      </c>
      <c r="I175" s="46" t="s">
        <v>40</v>
      </c>
      <c r="J175" s="34">
        <v>1</v>
      </c>
      <c r="K175" s="34"/>
      <c r="L175" s="11">
        <f t="shared" si="2"/>
        <v>0</v>
      </c>
      <c r="M175" s="54"/>
    </row>
    <row r="176" spans="1:13" s="2" customFormat="1" ht="80.099999999999994" customHeight="1" x14ac:dyDescent="0.15">
      <c r="A176" s="10">
        <v>174</v>
      </c>
      <c r="B176" s="10" t="s">
        <v>11</v>
      </c>
      <c r="C176" s="10" t="s">
        <v>117</v>
      </c>
      <c r="D176" s="52"/>
      <c r="E176" s="34" t="s">
        <v>99</v>
      </c>
      <c r="F176" s="49"/>
      <c r="G176" s="34" t="s">
        <v>98</v>
      </c>
      <c r="H176" s="34" t="s">
        <v>13</v>
      </c>
      <c r="I176" s="46" t="s">
        <v>40</v>
      </c>
      <c r="J176" s="34">
        <v>1</v>
      </c>
      <c r="K176" s="34"/>
      <c r="L176" s="11">
        <f t="shared" si="2"/>
        <v>0</v>
      </c>
      <c r="M176" s="54"/>
    </row>
    <row r="177" spans="1:13" s="2" customFormat="1" ht="80.099999999999994" customHeight="1" x14ac:dyDescent="0.15">
      <c r="A177" s="10">
        <v>175</v>
      </c>
      <c r="B177" s="10" t="s">
        <v>11</v>
      </c>
      <c r="C177" s="10" t="s">
        <v>117</v>
      </c>
      <c r="D177" s="53"/>
      <c r="E177" s="34" t="s">
        <v>194</v>
      </c>
      <c r="F177" s="49"/>
      <c r="G177" s="34" t="s">
        <v>98</v>
      </c>
      <c r="H177" s="34" t="s">
        <v>13</v>
      </c>
      <c r="I177" s="46" t="s">
        <v>40</v>
      </c>
      <c r="J177" s="34">
        <v>1</v>
      </c>
      <c r="K177" s="34"/>
      <c r="L177" s="11">
        <f t="shared" si="2"/>
        <v>0</v>
      </c>
      <c r="M177" s="54"/>
    </row>
    <row r="178" spans="1:13" s="2" customFormat="1" ht="80.099999999999994" customHeight="1" x14ac:dyDescent="0.15">
      <c r="A178" s="10">
        <v>176</v>
      </c>
      <c r="B178" s="10" t="s">
        <v>11</v>
      </c>
      <c r="C178" s="10" t="s">
        <v>117</v>
      </c>
      <c r="D178" s="37" t="s">
        <v>147</v>
      </c>
      <c r="E178" s="11" t="s">
        <v>70</v>
      </c>
      <c r="F178" s="20"/>
      <c r="G178" s="34" t="s">
        <v>71</v>
      </c>
      <c r="H178" s="34" t="s">
        <v>13</v>
      </c>
      <c r="I178" s="34" t="s">
        <v>14</v>
      </c>
      <c r="J178" s="34">
        <v>15</v>
      </c>
      <c r="K178" s="34"/>
      <c r="L178" s="11">
        <f t="shared" si="2"/>
        <v>0</v>
      </c>
      <c r="M178" s="35" t="s">
        <v>182</v>
      </c>
    </row>
    <row r="179" spans="1:13" s="2" customFormat="1" ht="80.099999999999994" customHeight="1" x14ac:dyDescent="0.15">
      <c r="A179" s="10">
        <v>177</v>
      </c>
      <c r="B179" s="10" t="s">
        <v>11</v>
      </c>
      <c r="C179" s="10" t="s">
        <v>117</v>
      </c>
      <c r="D179" s="11" t="s">
        <v>128</v>
      </c>
      <c r="E179" s="21" t="s">
        <v>64</v>
      </c>
      <c r="F179" s="22"/>
      <c r="G179" s="22" t="s">
        <v>65</v>
      </c>
      <c r="H179" s="34" t="s">
        <v>13</v>
      </c>
      <c r="I179" s="28" t="s">
        <v>14</v>
      </c>
      <c r="J179" s="11">
        <v>8.5</v>
      </c>
      <c r="K179" s="11"/>
      <c r="L179" s="11">
        <f t="shared" si="2"/>
        <v>0</v>
      </c>
      <c r="M179" s="35" t="s">
        <v>174</v>
      </c>
    </row>
    <row r="180" spans="1:13" s="2" customFormat="1" ht="108" customHeight="1" x14ac:dyDescent="0.15">
      <c r="A180" s="10">
        <v>178</v>
      </c>
      <c r="B180" s="10" t="s">
        <v>11</v>
      </c>
      <c r="C180" s="10" t="s">
        <v>117</v>
      </c>
      <c r="D180" s="37" t="s">
        <v>150</v>
      </c>
      <c r="E180" s="32" t="s">
        <v>151</v>
      </c>
      <c r="F180" s="16"/>
      <c r="G180" s="14" t="s">
        <v>152</v>
      </c>
      <c r="H180" s="34" t="s">
        <v>13</v>
      </c>
      <c r="I180" s="14" t="s">
        <v>14</v>
      </c>
      <c r="J180" s="11">
        <v>4</v>
      </c>
      <c r="K180" s="11"/>
      <c r="L180" s="11">
        <f t="shared" si="2"/>
        <v>0</v>
      </c>
      <c r="M180" s="26" t="s">
        <v>153</v>
      </c>
    </row>
    <row r="181" spans="1:13" s="2" customFormat="1" ht="80.099999999999994" customHeight="1" x14ac:dyDescent="0.15">
      <c r="A181" s="10">
        <v>179</v>
      </c>
      <c r="B181" s="10" t="s">
        <v>11</v>
      </c>
      <c r="C181" s="10" t="s">
        <v>117</v>
      </c>
      <c r="D181" s="37" t="s">
        <v>150</v>
      </c>
      <c r="E181" s="34" t="s">
        <v>28</v>
      </c>
      <c r="F181" s="12"/>
      <c r="G181" s="34" t="s">
        <v>29</v>
      </c>
      <c r="H181" s="34" t="s">
        <v>13</v>
      </c>
      <c r="I181" s="11" t="s">
        <v>20</v>
      </c>
      <c r="J181" s="11">
        <v>6</v>
      </c>
      <c r="K181" s="11"/>
      <c r="L181" s="11">
        <f t="shared" si="2"/>
        <v>0</v>
      </c>
      <c r="M181" s="35" t="s">
        <v>179</v>
      </c>
    </row>
    <row r="182" spans="1:13" s="2" customFormat="1" ht="80.099999999999994" customHeight="1" x14ac:dyDescent="0.15">
      <c r="A182" s="10">
        <v>180</v>
      </c>
      <c r="B182" s="10" t="s">
        <v>11</v>
      </c>
      <c r="C182" s="10" t="s">
        <v>117</v>
      </c>
      <c r="D182" s="51" t="s">
        <v>154</v>
      </c>
      <c r="E182" s="34" t="s">
        <v>89</v>
      </c>
      <c r="F182" s="49"/>
      <c r="G182" s="34" t="s">
        <v>90</v>
      </c>
      <c r="H182" s="34" t="s">
        <v>13</v>
      </c>
      <c r="I182" s="45" t="s">
        <v>91</v>
      </c>
      <c r="J182" s="34">
        <v>4.8</v>
      </c>
      <c r="K182" s="34"/>
      <c r="L182" s="11">
        <f t="shared" si="2"/>
        <v>0</v>
      </c>
      <c r="M182" s="54" t="s">
        <v>198</v>
      </c>
    </row>
    <row r="183" spans="1:13" s="2" customFormat="1" ht="80.099999999999994" customHeight="1" x14ac:dyDescent="0.15">
      <c r="A183" s="10">
        <v>181</v>
      </c>
      <c r="B183" s="10" t="s">
        <v>11</v>
      </c>
      <c r="C183" s="10" t="s">
        <v>117</v>
      </c>
      <c r="D183" s="52"/>
      <c r="E183" s="34" t="s">
        <v>93</v>
      </c>
      <c r="F183" s="49"/>
      <c r="G183" s="34" t="s">
        <v>94</v>
      </c>
      <c r="H183" s="34" t="s">
        <v>13</v>
      </c>
      <c r="I183" s="45" t="s">
        <v>91</v>
      </c>
      <c r="J183" s="34">
        <v>4.8</v>
      </c>
      <c r="K183" s="34"/>
      <c r="L183" s="11">
        <f t="shared" si="2"/>
        <v>0</v>
      </c>
      <c r="M183" s="54"/>
    </row>
    <row r="184" spans="1:13" s="2" customFormat="1" ht="80.099999999999994" customHeight="1" x14ac:dyDescent="0.15">
      <c r="A184" s="10">
        <v>182</v>
      </c>
      <c r="B184" s="10" t="s">
        <v>11</v>
      </c>
      <c r="C184" s="10" t="s">
        <v>117</v>
      </c>
      <c r="D184" s="52"/>
      <c r="E184" s="34" t="s">
        <v>95</v>
      </c>
      <c r="F184" s="49"/>
      <c r="G184" s="34" t="s">
        <v>96</v>
      </c>
      <c r="H184" s="34" t="s">
        <v>13</v>
      </c>
      <c r="I184" s="45" t="s">
        <v>91</v>
      </c>
      <c r="J184" s="34">
        <v>4.8</v>
      </c>
      <c r="K184" s="34"/>
      <c r="L184" s="11">
        <f t="shared" si="2"/>
        <v>0</v>
      </c>
      <c r="M184" s="54"/>
    </row>
    <row r="185" spans="1:13" s="2" customFormat="1" ht="80.099999999999994" customHeight="1" x14ac:dyDescent="0.15">
      <c r="A185" s="10">
        <v>183</v>
      </c>
      <c r="B185" s="10" t="s">
        <v>11</v>
      </c>
      <c r="C185" s="10" t="s">
        <v>117</v>
      </c>
      <c r="D185" s="52"/>
      <c r="E185" s="34" t="s">
        <v>131</v>
      </c>
      <c r="F185" s="49"/>
      <c r="G185" s="34" t="s">
        <v>132</v>
      </c>
      <c r="H185" s="34" t="s">
        <v>13</v>
      </c>
      <c r="I185" s="45" t="s">
        <v>91</v>
      </c>
      <c r="J185" s="34">
        <v>4.8</v>
      </c>
      <c r="K185" s="34"/>
      <c r="L185" s="11">
        <f t="shared" si="2"/>
        <v>0</v>
      </c>
      <c r="M185" s="54"/>
    </row>
    <row r="186" spans="1:13" s="2" customFormat="1" ht="80.099999999999994" customHeight="1" x14ac:dyDescent="0.15">
      <c r="A186" s="10">
        <v>184</v>
      </c>
      <c r="B186" s="10" t="s">
        <v>11</v>
      </c>
      <c r="C186" s="10" t="s">
        <v>117</v>
      </c>
      <c r="D186" s="52"/>
      <c r="E186" s="34" t="s">
        <v>97</v>
      </c>
      <c r="F186" s="49"/>
      <c r="G186" s="34" t="s">
        <v>98</v>
      </c>
      <c r="H186" s="34" t="s">
        <v>13</v>
      </c>
      <c r="I186" s="46" t="s">
        <v>40</v>
      </c>
      <c r="J186" s="34">
        <v>1</v>
      </c>
      <c r="K186" s="34"/>
      <c r="L186" s="11">
        <f t="shared" si="2"/>
        <v>0</v>
      </c>
      <c r="M186" s="54"/>
    </row>
    <row r="187" spans="1:13" s="2" customFormat="1" ht="80.099999999999994" customHeight="1" x14ac:dyDescent="0.15">
      <c r="A187" s="10">
        <v>185</v>
      </c>
      <c r="B187" s="10" t="s">
        <v>11</v>
      </c>
      <c r="C187" s="10" t="s">
        <v>117</v>
      </c>
      <c r="D187" s="52"/>
      <c r="E187" s="34" t="s">
        <v>99</v>
      </c>
      <c r="F187" s="49"/>
      <c r="G187" s="34" t="s">
        <v>98</v>
      </c>
      <c r="H187" s="34" t="s">
        <v>13</v>
      </c>
      <c r="I187" s="46" t="s">
        <v>40</v>
      </c>
      <c r="J187" s="34">
        <v>1</v>
      </c>
      <c r="K187" s="34"/>
      <c r="L187" s="11">
        <f t="shared" si="2"/>
        <v>0</v>
      </c>
      <c r="M187" s="54"/>
    </row>
    <row r="188" spans="1:13" s="2" customFormat="1" ht="80.099999999999994" customHeight="1" x14ac:dyDescent="0.15">
      <c r="A188" s="10">
        <v>186</v>
      </c>
      <c r="B188" s="10" t="s">
        <v>11</v>
      </c>
      <c r="C188" s="10" t="s">
        <v>117</v>
      </c>
      <c r="D188" s="53"/>
      <c r="E188" s="34" t="s">
        <v>194</v>
      </c>
      <c r="F188" s="49"/>
      <c r="G188" s="34" t="s">
        <v>98</v>
      </c>
      <c r="H188" s="34" t="s">
        <v>13</v>
      </c>
      <c r="I188" s="46" t="s">
        <v>40</v>
      </c>
      <c r="J188" s="34">
        <v>1</v>
      </c>
      <c r="K188" s="34"/>
      <c r="L188" s="11">
        <f t="shared" si="2"/>
        <v>0</v>
      </c>
      <c r="M188" s="54"/>
    </row>
    <row r="189" spans="1:13" s="2" customFormat="1" ht="80.099999999999994" customHeight="1" x14ac:dyDescent="0.15">
      <c r="A189" s="10">
        <v>187</v>
      </c>
      <c r="B189" s="10" t="s">
        <v>11</v>
      </c>
      <c r="C189" s="10" t="s">
        <v>117</v>
      </c>
      <c r="D189" s="51" t="s">
        <v>154</v>
      </c>
      <c r="E189" s="34" t="s">
        <v>89</v>
      </c>
      <c r="F189" s="49"/>
      <c r="G189" s="34" t="s">
        <v>90</v>
      </c>
      <c r="H189" s="34" t="s">
        <v>13</v>
      </c>
      <c r="I189" s="45" t="s">
        <v>91</v>
      </c>
      <c r="J189" s="34">
        <v>2.38</v>
      </c>
      <c r="K189" s="34"/>
      <c r="L189" s="11">
        <f t="shared" si="2"/>
        <v>0</v>
      </c>
      <c r="M189" s="54" t="s">
        <v>198</v>
      </c>
    </row>
    <row r="190" spans="1:13" s="2" customFormat="1" ht="80.099999999999994" customHeight="1" x14ac:dyDescent="0.15">
      <c r="A190" s="10">
        <v>188</v>
      </c>
      <c r="B190" s="10" t="s">
        <v>11</v>
      </c>
      <c r="C190" s="10" t="s">
        <v>117</v>
      </c>
      <c r="D190" s="52"/>
      <c r="E190" s="34" t="s">
        <v>93</v>
      </c>
      <c r="F190" s="49"/>
      <c r="G190" s="34" t="s">
        <v>94</v>
      </c>
      <c r="H190" s="34" t="s">
        <v>13</v>
      </c>
      <c r="I190" s="45" t="s">
        <v>91</v>
      </c>
      <c r="J190" s="34">
        <v>2.38</v>
      </c>
      <c r="K190" s="34"/>
      <c r="L190" s="11">
        <f t="shared" si="2"/>
        <v>0</v>
      </c>
      <c r="M190" s="54"/>
    </row>
    <row r="191" spans="1:13" s="2" customFormat="1" ht="80.099999999999994" customHeight="1" x14ac:dyDescent="0.15">
      <c r="A191" s="10">
        <v>189</v>
      </c>
      <c r="B191" s="10" t="s">
        <v>11</v>
      </c>
      <c r="C191" s="10" t="s">
        <v>117</v>
      </c>
      <c r="D191" s="52"/>
      <c r="E191" s="34" t="s">
        <v>95</v>
      </c>
      <c r="F191" s="49"/>
      <c r="G191" s="34" t="s">
        <v>96</v>
      </c>
      <c r="H191" s="34" t="s">
        <v>13</v>
      </c>
      <c r="I191" s="45" t="s">
        <v>91</v>
      </c>
      <c r="J191" s="34">
        <v>2.38</v>
      </c>
      <c r="K191" s="34"/>
      <c r="L191" s="11">
        <f t="shared" si="2"/>
        <v>0</v>
      </c>
      <c r="M191" s="54"/>
    </row>
    <row r="192" spans="1:13" s="2" customFormat="1" ht="80.099999999999994" customHeight="1" x14ac:dyDescent="0.15">
      <c r="A192" s="10">
        <v>190</v>
      </c>
      <c r="B192" s="10" t="s">
        <v>11</v>
      </c>
      <c r="C192" s="10" t="s">
        <v>117</v>
      </c>
      <c r="D192" s="52"/>
      <c r="E192" s="34" t="s">
        <v>131</v>
      </c>
      <c r="F192" s="49"/>
      <c r="G192" s="34" t="s">
        <v>132</v>
      </c>
      <c r="H192" s="34" t="s">
        <v>13</v>
      </c>
      <c r="I192" s="45" t="s">
        <v>91</v>
      </c>
      <c r="J192" s="34">
        <v>2.38</v>
      </c>
      <c r="K192" s="34"/>
      <c r="L192" s="11">
        <f t="shared" si="2"/>
        <v>0</v>
      </c>
      <c r="M192" s="54"/>
    </row>
    <row r="193" spans="1:13" s="2" customFormat="1" ht="80.099999999999994" customHeight="1" x14ac:dyDescent="0.15">
      <c r="A193" s="10">
        <v>191</v>
      </c>
      <c r="B193" s="10" t="s">
        <v>11</v>
      </c>
      <c r="C193" s="10" t="s">
        <v>117</v>
      </c>
      <c r="D193" s="52"/>
      <c r="E193" s="34" t="s">
        <v>97</v>
      </c>
      <c r="F193" s="49"/>
      <c r="G193" s="34" t="s">
        <v>98</v>
      </c>
      <c r="H193" s="34" t="s">
        <v>13</v>
      </c>
      <c r="I193" s="46" t="s">
        <v>40</v>
      </c>
      <c r="J193" s="34">
        <v>1</v>
      </c>
      <c r="K193" s="34"/>
      <c r="L193" s="11">
        <f t="shared" si="2"/>
        <v>0</v>
      </c>
      <c r="M193" s="54"/>
    </row>
    <row r="194" spans="1:13" s="2" customFormat="1" ht="80.099999999999994" customHeight="1" x14ac:dyDescent="0.15">
      <c r="A194" s="10">
        <v>192</v>
      </c>
      <c r="B194" s="10" t="s">
        <v>11</v>
      </c>
      <c r="C194" s="10" t="s">
        <v>117</v>
      </c>
      <c r="D194" s="52"/>
      <c r="E194" s="34" t="s">
        <v>99</v>
      </c>
      <c r="F194" s="49"/>
      <c r="G194" s="34" t="s">
        <v>98</v>
      </c>
      <c r="H194" s="34" t="s">
        <v>13</v>
      </c>
      <c r="I194" s="46" t="s">
        <v>40</v>
      </c>
      <c r="J194" s="34">
        <v>1</v>
      </c>
      <c r="K194" s="34"/>
      <c r="L194" s="11">
        <f t="shared" si="2"/>
        <v>0</v>
      </c>
      <c r="M194" s="54"/>
    </row>
    <row r="195" spans="1:13" s="2" customFormat="1" ht="80.099999999999994" customHeight="1" x14ac:dyDescent="0.15">
      <c r="A195" s="10">
        <v>193</v>
      </c>
      <c r="B195" s="10" t="s">
        <v>11</v>
      </c>
      <c r="C195" s="10" t="s">
        <v>117</v>
      </c>
      <c r="D195" s="53"/>
      <c r="E195" s="34" t="s">
        <v>194</v>
      </c>
      <c r="F195" s="49"/>
      <c r="G195" s="34" t="s">
        <v>98</v>
      </c>
      <c r="H195" s="34" t="s">
        <v>13</v>
      </c>
      <c r="I195" s="46" t="s">
        <v>40</v>
      </c>
      <c r="J195" s="34">
        <v>1</v>
      </c>
      <c r="K195" s="34"/>
      <c r="L195" s="11">
        <f t="shared" si="2"/>
        <v>0</v>
      </c>
      <c r="M195" s="54"/>
    </row>
    <row r="196" spans="1:13" s="2" customFormat="1" ht="80.099999999999994" customHeight="1" x14ac:dyDescent="0.15">
      <c r="A196" s="10">
        <v>194</v>
      </c>
      <c r="B196" s="10" t="s">
        <v>11</v>
      </c>
      <c r="C196" s="10" t="s">
        <v>117</v>
      </c>
      <c r="D196" s="51" t="s">
        <v>155</v>
      </c>
      <c r="E196" s="34" t="s">
        <v>89</v>
      </c>
      <c r="F196" s="49"/>
      <c r="G196" s="34" t="s">
        <v>90</v>
      </c>
      <c r="H196" s="34" t="s">
        <v>13</v>
      </c>
      <c r="I196" s="45" t="s">
        <v>91</v>
      </c>
      <c r="J196" s="34">
        <v>3.51</v>
      </c>
      <c r="K196" s="34"/>
      <c r="L196" s="11">
        <f t="shared" ref="L196:L202" si="3">K196*J196</f>
        <v>0</v>
      </c>
      <c r="M196" s="54" t="s">
        <v>198</v>
      </c>
    </row>
    <row r="197" spans="1:13" s="2" customFormat="1" ht="80.099999999999994" customHeight="1" x14ac:dyDescent="0.15">
      <c r="A197" s="10">
        <v>195</v>
      </c>
      <c r="B197" s="10" t="s">
        <v>11</v>
      </c>
      <c r="C197" s="10" t="s">
        <v>117</v>
      </c>
      <c r="D197" s="52"/>
      <c r="E197" s="34" t="s">
        <v>93</v>
      </c>
      <c r="F197" s="49"/>
      <c r="G197" s="34" t="s">
        <v>94</v>
      </c>
      <c r="H197" s="34" t="s">
        <v>13</v>
      </c>
      <c r="I197" s="45" t="s">
        <v>91</v>
      </c>
      <c r="J197" s="34">
        <v>3.51</v>
      </c>
      <c r="K197" s="34"/>
      <c r="L197" s="11">
        <f t="shared" si="3"/>
        <v>0</v>
      </c>
      <c r="M197" s="54"/>
    </row>
    <row r="198" spans="1:13" s="2" customFormat="1" ht="80.099999999999994" customHeight="1" x14ac:dyDescent="0.15">
      <c r="A198" s="10">
        <v>196</v>
      </c>
      <c r="B198" s="10" t="s">
        <v>11</v>
      </c>
      <c r="C198" s="10" t="s">
        <v>117</v>
      </c>
      <c r="D198" s="52"/>
      <c r="E198" s="34" t="s">
        <v>95</v>
      </c>
      <c r="F198" s="49"/>
      <c r="G198" s="34" t="s">
        <v>96</v>
      </c>
      <c r="H198" s="34" t="s">
        <v>13</v>
      </c>
      <c r="I198" s="45" t="s">
        <v>91</v>
      </c>
      <c r="J198" s="34">
        <v>3.51</v>
      </c>
      <c r="K198" s="34"/>
      <c r="L198" s="11">
        <f t="shared" si="3"/>
        <v>0</v>
      </c>
      <c r="M198" s="54"/>
    </row>
    <row r="199" spans="1:13" s="2" customFormat="1" ht="80.099999999999994" customHeight="1" x14ac:dyDescent="0.15">
      <c r="A199" s="10">
        <v>197</v>
      </c>
      <c r="B199" s="10" t="s">
        <v>11</v>
      </c>
      <c r="C199" s="10" t="s">
        <v>117</v>
      </c>
      <c r="D199" s="52"/>
      <c r="E199" s="34" t="s">
        <v>131</v>
      </c>
      <c r="F199" s="49"/>
      <c r="G199" s="34" t="s">
        <v>132</v>
      </c>
      <c r="H199" s="34" t="s">
        <v>13</v>
      </c>
      <c r="I199" s="45" t="s">
        <v>91</v>
      </c>
      <c r="J199" s="34">
        <v>3.51</v>
      </c>
      <c r="K199" s="34"/>
      <c r="L199" s="11">
        <f t="shared" si="3"/>
        <v>0</v>
      </c>
      <c r="M199" s="54"/>
    </row>
    <row r="200" spans="1:13" s="2" customFormat="1" ht="80.099999999999994" customHeight="1" x14ac:dyDescent="0.15">
      <c r="A200" s="10">
        <v>198</v>
      </c>
      <c r="B200" s="10" t="s">
        <v>11</v>
      </c>
      <c r="C200" s="10" t="s">
        <v>117</v>
      </c>
      <c r="D200" s="52"/>
      <c r="E200" s="34" t="s">
        <v>97</v>
      </c>
      <c r="F200" s="49"/>
      <c r="G200" s="34" t="s">
        <v>98</v>
      </c>
      <c r="H200" s="34" t="s">
        <v>13</v>
      </c>
      <c r="I200" s="46" t="s">
        <v>40</v>
      </c>
      <c r="J200" s="34">
        <v>1</v>
      </c>
      <c r="K200" s="34"/>
      <c r="L200" s="11">
        <f t="shared" si="3"/>
        <v>0</v>
      </c>
      <c r="M200" s="54"/>
    </row>
    <row r="201" spans="1:13" s="2" customFormat="1" ht="80.099999999999994" customHeight="1" x14ac:dyDescent="0.15">
      <c r="A201" s="10">
        <v>199</v>
      </c>
      <c r="B201" s="10" t="s">
        <v>11</v>
      </c>
      <c r="C201" s="10" t="s">
        <v>117</v>
      </c>
      <c r="D201" s="52"/>
      <c r="E201" s="34" t="s">
        <v>99</v>
      </c>
      <c r="F201" s="49"/>
      <c r="G201" s="34" t="s">
        <v>98</v>
      </c>
      <c r="H201" s="34" t="s">
        <v>13</v>
      </c>
      <c r="I201" s="46" t="s">
        <v>40</v>
      </c>
      <c r="J201" s="34">
        <v>1</v>
      </c>
      <c r="K201" s="34"/>
      <c r="L201" s="11">
        <f t="shared" si="3"/>
        <v>0</v>
      </c>
      <c r="M201" s="54"/>
    </row>
    <row r="202" spans="1:13" s="2" customFormat="1" ht="80.099999999999994" customHeight="1" x14ac:dyDescent="0.15">
      <c r="A202" s="10">
        <v>200</v>
      </c>
      <c r="B202" s="10" t="s">
        <v>11</v>
      </c>
      <c r="C202" s="10" t="s">
        <v>117</v>
      </c>
      <c r="D202" s="53"/>
      <c r="E202" s="34" t="s">
        <v>194</v>
      </c>
      <c r="F202" s="49"/>
      <c r="G202" s="34" t="s">
        <v>98</v>
      </c>
      <c r="H202" s="34" t="s">
        <v>13</v>
      </c>
      <c r="I202" s="46" t="s">
        <v>40</v>
      </c>
      <c r="J202" s="34">
        <v>1</v>
      </c>
      <c r="K202" s="34"/>
      <c r="L202" s="11">
        <f t="shared" si="3"/>
        <v>0</v>
      </c>
      <c r="M202" s="54"/>
    </row>
    <row r="203" spans="1:13" s="2" customFormat="1" ht="80.099999999999994" customHeight="1" x14ac:dyDescent="0.15">
      <c r="A203" s="58" t="s">
        <v>156</v>
      </c>
      <c r="B203" s="58"/>
      <c r="C203" s="58"/>
      <c r="D203" s="58"/>
      <c r="E203" s="58"/>
      <c r="F203" s="58"/>
      <c r="G203" s="58"/>
      <c r="H203" s="58"/>
      <c r="I203" s="58"/>
      <c r="J203" s="58"/>
      <c r="K203" s="58">
        <f>SUM(L3:L202)</f>
        <v>0</v>
      </c>
      <c r="L203" s="58"/>
      <c r="M203" s="33"/>
    </row>
    <row r="204" spans="1:13" ht="57.75" customHeight="1" x14ac:dyDescent="0.15">
      <c r="A204" s="55" t="s">
        <v>218</v>
      </c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</row>
  </sheetData>
  <autoFilter ref="A2:M203"/>
  <mergeCells count="37">
    <mergeCell ref="A1:M1"/>
    <mergeCell ref="A204:M204"/>
    <mergeCell ref="D196:D202"/>
    <mergeCell ref="F196:F202"/>
    <mergeCell ref="M196:M202"/>
    <mergeCell ref="A203:J203"/>
    <mergeCell ref="D182:D188"/>
    <mergeCell ref="F182:F188"/>
    <mergeCell ref="M182:M188"/>
    <mergeCell ref="D189:D195"/>
    <mergeCell ref="F189:F195"/>
    <mergeCell ref="M189:M195"/>
    <mergeCell ref="K203:L203"/>
    <mergeCell ref="D159:D163"/>
    <mergeCell ref="F159:F163"/>
    <mergeCell ref="M159:M163"/>
    <mergeCell ref="D171:D177"/>
    <mergeCell ref="F171:F177"/>
    <mergeCell ref="M171:M177"/>
    <mergeCell ref="D143:D148"/>
    <mergeCell ref="F143:F148"/>
    <mergeCell ref="M143:M148"/>
    <mergeCell ref="D150:D156"/>
    <mergeCell ref="F150:F156"/>
    <mergeCell ref="M150:M156"/>
    <mergeCell ref="D90:D95"/>
    <mergeCell ref="F90:F95"/>
    <mergeCell ref="M90:M95"/>
    <mergeCell ref="D117:D123"/>
    <mergeCell ref="F117:F123"/>
    <mergeCell ref="M117:M123"/>
    <mergeCell ref="D55:D60"/>
    <mergeCell ref="F55:F60"/>
    <mergeCell ref="M55:M60"/>
    <mergeCell ref="D78:D83"/>
    <mergeCell ref="F78:F83"/>
    <mergeCell ref="M78:M83"/>
  </mergeCells>
  <phoneticPr fontId="14" type="noConversion"/>
  <dataValidations count="3">
    <dataValidation allowBlank="1" showErrorMessage="1" prompt="在此列中输入数量" sqref="F3:F4 J29:K29 F12 F19 E20:G20 E26 G26 J34:K34 F33:F34 J39:K39 F37 E38 F38:G39 J42:K42 J46:K46 E45 G45 J51:K51 I63:K63 E62 F62:G63 I61:I62 J97:K97 F74:F75 F77 J99:K99 I158:K161 E138:G138 E141 I124:I141 F157 I157 F158:G158 J162:K165 I4:I8 E143:E148 I55:K60 F169 E162:E164 F178:G178 E182:G202 E54:E60 E78:G83 E117:G123 E170:G177 F7:F8 F25:F30 F54:F61 F103:F107 F109:F111 F126:F128 F131:F134 F141:G148 F162:F167 F180:F181 G29:G30 G54:G60 G89:G97 E89:E96 E150:G156 E159:G161 I142:K148 I99:I111 I182:K202 I162:I181 J77:K83 J90:K95 I117:K123 I150:K156 J171:K178 J86:K88 G162:G163 F85:F100 I77:I97 F72 F68:F70 I67:I75 F50:F51 F40:F48 I34:I54 I17:I32 I10:I12 J4:K4"/>
    <dataValidation allowBlank="1" showErrorMessage="1" sqref="E3:E4 E6:F6 E11:F11 E12 E13:F16 E19 G19 H19:H20 E25 G25 G27 E33:E34 E37 G37 J61:K61 E61 G61 J69:K70 E63 E64:F66 J105:K105 G77 E97:E100 E102:F102 J108:K108 J110:K110 J127:K127 E112:F116 E125:F125 J129:K129 J137:K137 E130:F130 E136:F136 J8:K8 G139 E140:G140 E142 E149:F149 G157 E157:E158 E168:F168 E169 E178 E7:E8 E103:E107 E109:E111 E126:E128 E131:E134 E165:E167 E180:E181 G99:G107 G109:G111 G124:G128 G130:G136 G164:G169 G180:G181 H25:H32 H99:H202 J27:K28 J30:K32 J52:K53 J179:K180 J40:K40 E85:E88 G84:G87 E72 E68:E70 G67:G75 E50:E51 G46:G51 E46:E48 G40:G44 E39:E44 M89:M97 E36:G36 G34:G35 E24:H24 G23:H23 E22:H22 G21:H21 E18:H18 G17:H17 G10:G12 H9:H16 I9 E9:G9 G4:H8 M4:M32 H34:H97 M99:M202 E74:E77 F76:G76 M34:M85 I76:K76 J44:K44"/>
    <dataValidation allowBlank="1" showInputMessage="1" showErrorMessage="1" prompt="在此列中为应纳税项输入“是”" sqref="H3 H33 H98"/>
  </dataValidation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多层实木夹板</vt:lpstr>
      <vt:lpstr>颗粒板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苏俊宇</dc:creator>
  <cp:lastModifiedBy>Administrator</cp:lastModifiedBy>
  <dcterms:created xsi:type="dcterms:W3CDTF">2020-12-08T08:47:00Z</dcterms:created>
  <dcterms:modified xsi:type="dcterms:W3CDTF">2022-09-16T10:24:44Z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eadingLayout">
    <vt:bool>false</vt:bool>
  </property>
  <property fmtid="{D5CDD505-2E9C-101B-9397-08002B2CF9AE}" pid="4" name="ICV">
    <vt:lpwstr>114FCBE63F3F4DEAB9E8EC74004BAD43</vt:lpwstr>
  </property>
</Properties>
</file>