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————工作\家具\____________________________招标\2022.09招标\确定版清单\附件1：各项目报价清单\"/>
    </mc:Choice>
  </mc:AlternateContent>
  <bookViews>
    <workbookView xWindow="0" yWindow="0" windowWidth="28125" windowHeight="12540"/>
  </bookViews>
  <sheets>
    <sheet name="多层实木夹板材质" sheetId="1" r:id="rId1"/>
    <sheet name="颗粒板材质" sheetId="5" r:id="rId2"/>
  </sheets>
  <externalReferences>
    <externalReference r:id="rId3"/>
  </externalReferences>
  <definedNames>
    <definedName name="_xlnm._FilterDatabase" localSheetId="0" hidden="1">多层实木夹板材质!$A$2:$N$146</definedName>
    <definedName name="_xlnm._FilterDatabase" localSheetId="1" hidden="1">颗粒板材质!$A$2:$N$146</definedName>
  </definedNames>
  <calcPr calcId="162913"/>
</workbook>
</file>

<file path=xl/calcChain.xml><?xml version="1.0" encoding="utf-8"?>
<calcChain xmlns="http://schemas.openxmlformats.org/spreadsheetml/2006/main">
  <c r="M120" i="5" l="1"/>
  <c r="M121" i="5"/>
  <c r="M120" i="1"/>
  <c r="M143" i="5" l="1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L144" i="5" l="1"/>
  <c r="L145" i="5" s="1"/>
  <c r="M6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L144" i="1" l="1"/>
  <c r="L145" i="1" s="1"/>
</calcChain>
</file>

<file path=xl/sharedStrings.xml><?xml version="1.0" encoding="utf-8"?>
<sst xmlns="http://schemas.openxmlformats.org/spreadsheetml/2006/main" count="2128" uniqueCount="238">
  <si>
    <t>合群门诊家具需求清单</t>
  </si>
  <si>
    <t>序号</t>
  </si>
  <si>
    <t>范围</t>
  </si>
  <si>
    <t>楼层</t>
  </si>
  <si>
    <t>区域</t>
  </si>
  <si>
    <t>品名</t>
  </si>
  <si>
    <t>图片</t>
  </si>
  <si>
    <t>规格/尺寸（MM）</t>
  </si>
  <si>
    <t>颜色</t>
  </si>
  <si>
    <t>单位</t>
  </si>
  <si>
    <t>数量</t>
  </si>
  <si>
    <t>材质、技术参数及工艺说明</t>
  </si>
  <si>
    <t>单价</t>
  </si>
  <si>
    <t>合计</t>
  </si>
  <si>
    <t>合群门诊</t>
  </si>
  <si>
    <t>首层</t>
  </si>
  <si>
    <t>休息大厅</t>
  </si>
  <si>
    <t>沙发(三人位）</t>
  </si>
  <si>
    <t>1930*800*810</t>
  </si>
  <si>
    <t>样色</t>
  </si>
  <si>
    <t>张</t>
  </si>
  <si>
    <t xml:space="preserve">（1）基材：采用小斑马纹乌金木纯实木材质，木方厚度≥45MM，经过防虫、防腐特殊处理，坚固、可靠，长期使用不松动、不腐朽，    
（2）水性油漆：采用品牌环保水性油漆，表面饱满，手感柔和，耐热、耐磨、耐腐蚀；无甲醛、无毒害；                                                                                                   （3）采用品牌阻燃海绵               
（4）工艺：原生态实木锯板自拼，全榫卯工艺结构，成品加工过程必须经过板材养生、砂光工序前养生、刷油工序前养生等三次养生房（烘干）工序。
</t>
  </si>
  <si>
    <t>皮沙发(单人位）</t>
  </si>
  <si>
    <t>940*800*810</t>
  </si>
  <si>
    <t xml:space="preserve">（1）基材：采用小斑马纹乌金木纯实木材质，木方厚度≥45MM，经过防虫、防腐特殊处理，坚固、可靠，长期使用不松动、不腐朽，    （2）水性油漆：采用品牌环保水性油漆，表面饱满，手感柔和，耐热、耐磨、耐腐蚀；无甲醛、无毒害；                                                                                                    （3）采用品牌阻燃海绵               （4）工艺：原生态实木锯板自拼，全榫卯工艺结构，成品加工过程必须经过板材养生、砂光工序前养生、刷油工序前养生等三次养生房（烘干）工序。
</t>
  </si>
  <si>
    <t>茶几</t>
  </si>
  <si>
    <t>φ800*400</t>
  </si>
  <si>
    <t>（1）框架：采用小斑马纹乌金木纯实木材质，木方厚度≥45MM，经过防虫、防腐特殊处理，坚固、可靠，长期使用不松动、不腐朽。                                                                       （2）水性油漆：采用品牌环保水性油漆，表面饱满，手感柔和，耐热、耐磨、耐腐蚀；无甲醛、无毒害。                                                                     （3）工艺：原生态实木锯板自拼，全榫卯工艺结构，成品加工过程必须经过板材养生、砂光工序前养生、刷油工序前养生等三次养生房（烘干）工序。                                                                                                         （4）天然花纹大理石台面，石面厚度≥12MM.</t>
  </si>
  <si>
    <t>φ495*500</t>
  </si>
  <si>
    <t>更衣室</t>
  </si>
  <si>
    <t>更衣柜</t>
  </si>
  <si>
    <t>900*500*2000</t>
  </si>
  <si>
    <t>组</t>
  </si>
  <si>
    <t>一、【主要材料及厚度说明】  
（1）板材采用优质E1级实木多层板，具有防水、防潮、防交叉感染、耐磨性能强等特性。
（2）厚度：顶板厚度为25mm，其余厚度为18mm。
二、【结构/配置】
（1）柜体结构四门，每个门带一个挂衣杆，一块层板。
三、【五金配件】
（1）优质品牌铰链、导轨、锁具，开关顺滑，使用寿命长。
四、【工艺/其它】 
（1）封边：采用优质同色PVC封边条，采用全自动封边机完成封边，色泽均匀一致， 耐污、耐磨。优质热熔胶，自动调温热压机使与板材粘连无丝无缝，在不同地区气温、湿度的变化中不受影响，能长期不变形、不开裂。</t>
  </si>
  <si>
    <t>医用更衣凳</t>
  </si>
  <si>
    <t>800*400*450</t>
  </si>
  <si>
    <t>一、【主要材料及厚度说明】  
（1）板材采用优质E1级实木多层板，通过GB/T9846-2015《普通胶合板》、GB 18580-2017《室内装饰装修材料 人造板及其制品中甲醛释放限量》检测，甲醛释放量＜0.035mg/m3；尺寸偏差、静曲强度、弹性模量、胶合强度、浸渍剥离均符合标准要求。具有防水、防潮、防交叉感染、耐磨性能强等特性。
（2）厚度：顶板厚度为25mm，其余厚度为18mm。
二、【结构/配置】
（1）柜体结构双掩门。优质环保皮皮垫，采用高弹力阻燃海绵，环保皮包覆。坐感舒适，绒面革绒均匀，颜色一致。满足GB/T10802-2006《通用软质聚醚型聚氨酯泡沫塑料 》。
三、【五金配件】  
（1）优质品牌铰链，金属电镀层理化性能耐腐蚀160h乙酸盐雾试验（ASS）不低于9级，静音效果好，开关顺滑，使用寿命长。</t>
  </si>
  <si>
    <t>操作室*2</t>
  </si>
  <si>
    <t>办公桌</t>
  </si>
  <si>
    <t>1800*600*750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</si>
  <si>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</si>
  <si>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操作室*1</t>
  </si>
  <si>
    <t>2000*600*750</t>
  </si>
  <si>
    <t>抽血室</t>
  </si>
  <si>
    <t>医用采血台</t>
  </si>
  <si>
    <t>1600*1800*1200</t>
  </si>
  <si>
    <t>一、【主要材料及厚度说明】  
（1）板材采用优质E1级实木多层板，具有防水、防潮、防交叉感染、耐磨性能强等特性。
（2）厚度：挡板厚度50mm，台面板厚度为25mm，其余厚度为18mm,踢脚高80mm；
二、【结构/配置】
（1）柜体+主机位+医用人造石台面+活动储物柜+置物架+挂衣钩+键盘抽+不锈钢踢脚线
三、【五金配件】
（1）采用优质导轨、拉手、铰链、三合一连接件。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</si>
  <si>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雾化吸入室</t>
  </si>
  <si>
    <t>雾化桌</t>
  </si>
  <si>
    <t>900*600*1200</t>
  </si>
  <si>
    <t>一、【主要材料及厚度说明】  
（1）板材采用优质E1级实木多层板，具有防水、防潮、防交叉感染、耐磨性能强等特性。
（2）厚度：主台面板厚度为25mm，其余侧板、背板、层板、抽面、门板为18mm。
二、【结构/配置】
（1）配置：主台（不包含设备带及其电子设备）。
三、【五金配件】
（1）采用优质三合一连接件，金属电镀层理化性能耐腐蚀.
四、【工艺/其它】 
（1）封边：采用优质同色PVC封边条，采用全自动封边机完成封边，色泽均匀一致， 耐污、耐磨。优质热熔胶。自动调温热压机使与板材粘连无丝无缝，在不同地区气温、湿度的变化中不受影响，能长期不变形、不开裂。</t>
  </si>
  <si>
    <t>吊柜</t>
  </si>
  <si>
    <t>900*300*835</t>
  </si>
  <si>
    <t>配药室</t>
  </si>
  <si>
    <t>医用人造石（台面）</t>
  </si>
  <si>
    <t>L*600*12</t>
  </si>
  <si>
    <t>延米</t>
  </si>
  <si>
    <t>医用地柜</t>
  </si>
  <si>
    <t>L*650*835</t>
  </si>
  <si>
    <t>背架</t>
  </si>
  <si>
    <t>L*46*2000</t>
  </si>
  <si>
    <t>医用吊柜</t>
  </si>
  <si>
    <t>L*350*600</t>
  </si>
  <si>
    <t>304不锈钢水槽</t>
  </si>
  <si>
    <t>/</t>
  </si>
  <si>
    <t>套</t>
  </si>
  <si>
    <t>亚克力挡水</t>
  </si>
  <si>
    <t>肌注室</t>
  </si>
  <si>
    <t>诊断床（诊疗床）</t>
  </si>
  <si>
    <t>1900*650*670</t>
  </si>
  <si>
    <t>一、【主要材料及厚度说明】
（1）板材采用优质E1级实木多层板，具有防水、防潮、防交叉感染、耐磨性能强等特性。
（2）厚度：顶板厚度为25mm，其余厚度为18mm。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</si>
  <si>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二层</t>
  </si>
  <si>
    <t>B超</t>
  </si>
  <si>
    <t>胶板办公桌</t>
  </si>
  <si>
    <t>1200*600*750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</si>
  <si>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（1）配置：单门单抽+吊主机架+钢制脚架+线盒+调节脚垫。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（3）优质喷涂钢制脚架,管壁厚≥1.2mm，桌腿采用优质方管（40*40）钢制脚架。</t>
  </si>
  <si>
    <t>1900*620*650</t>
  </si>
  <si>
    <t>一、【主要材料及厚度说明】  
（1）床架采用≥1.5mm厚度优质一级冷扎钢。
（2）表面处理：采用防腐抗菌喷涂粉末喷涂，涂层膜厚度均匀，内外一致，抗菌、防霉、耐酸碱、耐磨、耐撞击，抗腐蚀力强。
（3）优质环保皮皮垫，采用高弹力阻燃海绵，环保皮包覆。坐感舒适，绒面革绒均匀，颜色一致。
二、【结构/配置】
（1）带头枕、带滚轮换纸系统。带四个防潮防滑脚套。</t>
  </si>
  <si>
    <t>文件柜带衣柜</t>
  </si>
  <si>
    <t>1200*400*2000</t>
  </si>
  <si>
    <t>个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</si>
  <si>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（1）柜体结构四门+1扇通体掩门，上玻璃门（带两块活动层板）+下木门（带一块活动层板）+通体掩门（带挂衣杆+一块活动层板+更衣镜）。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</si>
  <si>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中药房</t>
  </si>
  <si>
    <t>中药柜（单面）</t>
  </si>
  <si>
    <t>900*600*2000</t>
  </si>
  <si>
    <t>一、【主要材料及厚度说明】  
1、材质：所有板材均采用知名品牌的优质木纹色E1级实木细心夹板；
2、厚度：顶板、层板厚度为25mm，抽底板厚度为9mm、其他厚度全为18mm；
3、台面板为12mm医用人造石；
二、【结构/配置】
1、配置：下柜人造石台面，每个抽屉配标签卡槽。层板不断、竖版支撑。
三、【五金配件】
（1）无导轨满抽、锁具，金属电镀层理化性能耐腐蚀160h乙酸盐雾试验（ASS）不低于9级，静音效果好，开关顺滑，使用寿命长。</t>
  </si>
  <si>
    <t>中药百子柜</t>
  </si>
  <si>
    <t>定制中药柜</t>
  </si>
  <si>
    <t>900*600*850</t>
  </si>
  <si>
    <t>开口药柜</t>
  </si>
  <si>
    <t>一、【主要材料及厚度说明】  
（1）材料及厚度：柜体层板采用≥1.0mm厚度优质一级电解钢板。
（2）表面处理：采用防静电涂料喷涂处理，涂层膜厚度均匀，内外一致，耐撞击，抗腐蚀力强。
（3）货架结构每块层板静载不低于80kg。层高每50mm/75mm节距任意可调；底脚离地20cm。内部品质、承载性能、外观都非常优越。
二、【工艺/其它】 
（1）结构工艺：横梁与立柱的连接为斜面契紧式结构、双斜面正面契紧式结构，连接牢固。由数控冲床、高精度专用轧机轧制的立柱与横梁，材料截面优化，精度高承载能力强,</t>
  </si>
  <si>
    <t>地柜</t>
  </si>
  <si>
    <t>吊架</t>
  </si>
  <si>
    <t>诊室*2</t>
  </si>
  <si>
    <t>医生诊断桌</t>
  </si>
  <si>
    <t>1400*1400*750</t>
  </si>
  <si>
    <t>收费</t>
  </si>
  <si>
    <t>收费台</t>
  </si>
  <si>
    <t>1500*1600*750</t>
  </si>
  <si>
    <t>一、【主要材料及厚度说明】  
（1）板材采用优质E1级实木多层板，尺寸偏差、静曲强度、弹性模量、胶合强度、浸渍剥离均符合标准要求。具有防水、防潮、防交叉感染、耐磨性能强等特性。
（2）厚度：台面板厚度为25mm，其余厚度为18mm。
二、【结构/配置】
（1）主台+3抽屉+副柜1抽+主机架。
三、【五金配件】
（1）采用优质导轨、拉手、锁具、三合一连接件，金属电镀层理化性能耐腐蚀160h乙酸盐雾试验（ASS）不低于9级。
四、【工艺/其它】 
（1）封边：采用优质同色PVC封边条，；采用全自动封边机完成封边，色泽均匀一致， 耐污、耐磨。优质热熔胶，自动调温热压机使与板材粘连无丝无缝，在不同地区气温、湿度的变化中不受影响，能长期不变形、不开裂。一、【主要材料及厚度说明】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（1）柜体结构四门+1扇通体掩门，上玻璃门（带两块活动层板）+下木门（带一块活动层板）+通体掩门（带挂衣杆+一块活动层板+更衣镜）。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</si>
  <si>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文件柜</t>
  </si>
  <si>
    <t>800*400*2000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</si>
  <si>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</si>
  <si>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西药房</t>
  </si>
  <si>
    <t>定制西药储药架</t>
  </si>
  <si>
    <t>多功能组合台</t>
  </si>
  <si>
    <t>2400*600*750</t>
  </si>
  <si>
    <t>药库</t>
  </si>
  <si>
    <t>胶板会议台</t>
  </si>
  <si>
    <t>2400*1200*750</t>
  </si>
  <si>
    <t>（1）采用优质E1级实木多层板，具有防污、无菌、硬度高、防腐蚀、表面光滑，抗冲击性强等特点。 
（2）采用优质三聚氰胺纸。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（5）五金配件：采用优质品牌五金配件，无锈蚀，具有足够的承载能力、耐腐蚀能力。</t>
  </si>
  <si>
    <t>工作台</t>
  </si>
  <si>
    <t>定制更衣柜（以实际尺寸为准）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</si>
  <si>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（1）柜体结构四门，每个门带一个挂衣杆，一块层板。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</si>
  <si>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三大常规检查</t>
  </si>
  <si>
    <t>储物柜</t>
  </si>
  <si>
    <t>1200*550*2000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</si>
  <si>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（1）柜体结构四门，每个门带一块活动层板。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</si>
  <si>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三层</t>
  </si>
  <si>
    <t>诊室*11</t>
  </si>
  <si>
    <t>诊室</t>
  </si>
  <si>
    <t>痛症治疗室</t>
  </si>
  <si>
    <t>诊疗床</t>
  </si>
  <si>
    <t>床头柜</t>
  </si>
  <si>
    <t>500*500*700
(抽屉内尺寸：395×455×80)</t>
  </si>
  <si>
    <t>（1）由柜体、顶板、抽屉、餐拉板、隔板、毛巾架、脚轮等组成。
（2）外形美观，轻巧，结构牢固。柜体为冷轧板，抽屉，顶板，隔板，柜门等为ABS。</t>
  </si>
  <si>
    <t>中药针灸</t>
  </si>
  <si>
    <t>理疗床</t>
  </si>
  <si>
    <t>1900*500*750</t>
  </si>
  <si>
    <t>一、【主要材料及厚度说明】1）海绵：采用优质高密度阻燃海绵，阻燃海绵通过QB/T 1952.1-2012《软体家具沙发》检测，①安全性能：公共场所用沙发抗引燃特性符合GB17927.2-2011中的要求，②泡沫塑料：表观密度，坐面≥25kg/m³，回弹性能（除慢回弹泡沫塑料外）C级≥35%；压缩永久变形C级≤10%。用抽纱或丝绒覆面，表面有防腐化和防变型保护膜，回弹性高，耐用度高，防碎，防氧化，抗疲劳力强，坐感舒适。
（2）覆面材料：优质环保皮，环保皮通过QB/T 1952.1-2012《软体家具沙发》检测，覆面材料理化性能：皮革面料，各种面料颜色干摩擦牢度≥4级；皮革涂层粘着度≥2.5N/10mm。
（3）桌腿：采用优质实木桌腿，经过防虫、防腐特殊处理。
（4）采用优质品牌环保水性油漆，水性油漆通过GB 24410-2009《室内装饰装修材料水性木器涂料中有害物质限量》检测，①游离甲醛含量≤25mg/kg，②可溶性重金属含量：铅（Pb）≤8mg/kg、镉(Cd)≤8mg/kg、铬(Cr)≤8mg/kg、汞(Hg)≤8mg/kg。经过五底三面油漆工序，木纹纹理清晰，色泽均匀、光滑耐用。
(6)连接件：采用优质品牌三合一连接件，金属电镀层理化性能耐腐蚀160h乙酸盐雾试验（ASS）不低于9级。。</t>
  </si>
  <si>
    <t>操作椅
(理疗室）</t>
  </si>
  <si>
    <t>φ400*450*500</t>
  </si>
  <si>
    <t>（1）框架：采用优质实木框架，经过防虫、防腐特殊处理。
（2）采用优质品牌环保水性油漆，水性油漆通过GB 24410-2009《室内装饰装修材料水性木器涂料中有害物质限量》检测，①游离甲醛含量≤25mg/kg，②可溶性重金属含量：铅（Pb）≤8mg/kg、镉(Cd)≤8mg/kg、铬(Cr)≤8mg/kg、汞(Hg)≤8mg/kg。经过五底三面油漆工序，木纹纹理清晰，色泽均匀、光滑耐用。
（3）海绵：采用优质高密度阻燃海绵，阻燃海绵通过QB/T 1952.1-2012《软体家具沙发》检测，①安全性能：公共场所用沙发抗引燃特性符合GB17927.2-2011中的要求，②泡沫塑料：表观密度，坐面≥25kg/m³，回弹性能（除慢回弹泡沫塑料外）C级≥35%；压缩永久变形C级≤10%。用抽纱或丝绒覆面，表面有防腐化和防变型保护膜，回弹性高，耐用度高，防碎，防氧化，抗疲劳力强，坐感舒适。
（4）覆面材料：采用优质环保皮，环保皮通过QB/T 1952.1-2012《软体家具沙发》检测，覆面材料理化性能：皮革面料，各种面料颜色干摩擦牢度≥4级；皮革涂层粘着度≥2.5N/10mm。透气性强，柔软且富韧性，耐磨防污性好。</t>
  </si>
  <si>
    <t>四层</t>
  </si>
  <si>
    <t>口腔诊室</t>
  </si>
  <si>
    <t>会议室/示教室</t>
  </si>
  <si>
    <t>5300*1800*750</t>
  </si>
  <si>
    <t>口腔科*3</t>
  </si>
  <si>
    <t>清洗室/消毒室</t>
  </si>
  <si>
    <t>理疗室*3</t>
  </si>
  <si>
    <t>储物室</t>
  </si>
  <si>
    <t>理疗室/推拿</t>
  </si>
  <si>
    <t>理疗室</t>
  </si>
  <si>
    <t>2600*600*750</t>
  </si>
  <si>
    <t xml:space="preserve">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（3）采用优质品牌三节导轨、缓冲液压式铰链、锁具，三合一偏心连接件等五金配件。                                                                          （4）带主机架、键盘架。</t>
  </si>
  <si>
    <t>康复诊室</t>
  </si>
  <si>
    <t>康复床</t>
  </si>
  <si>
    <t>1200*1925*1030</t>
  </si>
  <si>
    <t>一、【主要材料及厚度说明】  
（1）采用优质E1级实木多层板，具有防污、无菌、硬度高、防腐蚀、表面光滑，抗冲击性强等特点。 床屏包环保皮垫。
（2）厚度：床屏板和床身四侧板为25mm，其余为18mm。
二、【结构/配置】
（1）配置：床体+床屏。
三、【五金配件】
（1）采用优质品牌五金配件，静音效果好，开关顺滑，使用寿命长。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</si>
  <si>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床垫</t>
  </si>
  <si>
    <t>1200*1900*220</t>
  </si>
  <si>
    <t>一、【主要材料及厚度说明】  
（1）采用亲肤舒适的玫瑰绒布面料，面料层下面采用可拆卸的高密分子3D材料，具有透气性强，超强承托力，。
（2）床垫主要支撑系统采用高碳钢弹簧。</t>
  </si>
  <si>
    <t>医用床头柜</t>
  </si>
  <si>
    <t>450*400*550</t>
  </si>
  <si>
    <t>一、【主要材料及厚度说明】  
（1）采用优质E1级实木多层板，具有防污、无菌、硬度高、防腐蚀、表面光滑，抗冲击性强等特点。 
（2）厚度：柜体采用18mm；
二、【结构/配置】
（1）配置：双抽屉；
三、【五金配件】
（1）采用优质品牌导轨、拉手，静音效果好，开关顺滑，使用寿命长。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</si>
  <si>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五层</t>
  </si>
  <si>
    <t>眼科诊室</t>
  </si>
  <si>
    <t>康复</t>
  </si>
  <si>
    <t>耳鼻喉科</t>
  </si>
  <si>
    <t>治疗室*2</t>
  </si>
  <si>
    <t>心脏检查</t>
  </si>
  <si>
    <t>工作人员用房</t>
  </si>
  <si>
    <t>茶水柜</t>
  </si>
  <si>
    <t>1200*400*800</t>
  </si>
  <si>
    <t>外科/妇科</t>
  </si>
  <si>
    <t>外科</t>
  </si>
  <si>
    <t>1900*600*650</t>
  </si>
  <si>
    <t>（1）采用优质实木多层板，实木多层板通过GB/T9846-2015《普通胶合板》、GB 18580-2017《室内装饰装修材料 人造板及其制品中甲醛释放限量》检测，甲醛释放量≤0.05mg/m3；尺寸偏差、静曲强度、弹性模量、胶合强度、浸渍剥离均符合检测标准要求。
（2）采用优质PVC封边条，PVC封边条通过QB/T 4463-2013《家具用封边条技术要求》检测，①甲醛释放量≤0.1mg/L，②塑料封边条有害物质限量：可迁移元素（可溶性重金属）铅、镉、铬、汞、砷、钡、锑、硒≤8mg/kg。全自动封边机完成封边，色泽均匀一致， 耐污、耐磨。
（3）采用优质热熔胶，热熔胶通过GB 18583-2008《室内装饰装修材料 胶粘剂中有害物质限量》检测，总挥发性有机物（TVOC）≤5g/L。经自动调温热压机使板材粘连无丝无缝，在不同地区气温、湿度的变化中不受影响，能长期不变形、不开裂。
(4）采用优质三聚氰胺纸饰面，三聚氰胺纸通过GB18584-2001《室内装饰装修材料 木家具中有害物质限量》检测，甲醛释放量≤0.1mg/L。
（5）采用优质品牌拉手、铰链、三合一连接件，金属电镀层理化性能耐腐蚀160h乙酸盐雾试验（ASS）不低于9级。
（6）海绵：采用优质高密度阻燃海绵，阻燃海绵通过QB/T 1952.1-2012《软体家具沙发》检测，①安全性能：公共场所用沙发抗引燃特性符合GB17927.2-2011中的要求，②泡沫塑料：表观密度，坐面≥25kg/m³，回弹性能（除慢回弹泡沫塑料外）C级≥35%；压缩永久变形C级≤10%。用抽纱或丝绒覆面，表面有防腐化和防变型保护膜，回弹性高，耐用度高，防碎，防氧化，抗疲劳力强，坐感舒适。
（7）覆面材料：优质环保皮，环保皮通过QB/T 1952.1-2012《软体家具沙发》检测，覆面材料理化性能：皮革面料，各种面料颜色干摩擦牢度≥4级；皮革涂层粘着度≥2.5N/10mm。
（8）钢架：采用优质方形钢架表面采用防静电涂料喷涂木纹转印处理，防静电涂料，通过HG/T 2006-2006《热固性粉末涂料》检测，重金属：可溶性铅≤8mg/kg、可溶性镉≤8mg/kg、可溶性铬≤8mg/kg、可溶性汞≤8mg/kg。防腐、抗菌。1</t>
  </si>
  <si>
    <t>妇科</t>
  </si>
  <si>
    <t>不锈钢妇检床</t>
  </si>
  <si>
    <t>1300+600*650*800</t>
  </si>
  <si>
    <t>（1）不锈钢床架，优质PU软包垫。
（2）不锈钢输液架一支，脚托一对。
（3）脚部可调，背部可调。</t>
  </si>
  <si>
    <t>六层</t>
  </si>
  <si>
    <t>休息区</t>
  </si>
  <si>
    <t>皮沙发(三人位）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</si>
  <si>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</si>
  <si>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（1）框架：采用小斑马纹乌金木纯实木材质，木方厚度≥45MM，经过防虫、防腐特殊处理，坚固、可靠，长期使用不松动、不腐朽。                                                                       （2）水性油漆：采用品牌环保水性油漆，表面饱满，手感柔和，耐热、耐磨、耐腐蚀；无甲醛、无毒害。                                                                     （3）工艺：原生态实木锯板自拼，全榫卯工艺结构，成品加工过程必须经过板材养生、砂光工序前养生、刷油工序前养生等三次养生房（烘干）工序。
                                                                                                          （4）天然花纹大理石台面，石面厚度≥12MM.</t>
  </si>
  <si>
    <t>会议桌</t>
  </si>
  <si>
    <t>6000*2000*760</t>
  </si>
  <si>
    <t>胡桃木开放漆+磨砂米黄色油 漆+砂银色漆踢脚</t>
  </si>
  <si>
    <t>VIP诊室/休息区*2</t>
  </si>
  <si>
    <t>三人沙发</t>
  </si>
  <si>
    <t>1995*880*730</t>
  </si>
  <si>
    <t>单人沙发</t>
  </si>
  <si>
    <t xml:space="preserve">885*880*730
</t>
  </si>
  <si>
    <t>长茶几</t>
  </si>
  <si>
    <t>1400*750*430</t>
  </si>
  <si>
    <t>方茶几</t>
  </si>
  <si>
    <t>600*600*650</t>
  </si>
  <si>
    <t>吧台区</t>
  </si>
  <si>
    <t>资料室</t>
  </si>
  <si>
    <t>诊室*4</t>
  </si>
  <si>
    <t>办公室*2</t>
  </si>
  <si>
    <t>陪护沙发</t>
  </si>
  <si>
    <t>1700*730*380/720</t>
  </si>
  <si>
    <t>（1）覆面材料：采用优质环保皮，环保皮通过QB/T 1952.1-2012《软体家具沙发》检测，覆面材料理化性能：皮革面料，各种面料颜色干摩擦牢度≥4级；皮革涂层粘着度≥2.5N/10mm。透气性强，柔软且富韧性，耐磨防污性好。
（2）海绵：采用优质高密度阻燃海绵，阻燃海绵通过QB/T 1952.1-2012《软体家具沙发》检测，①安全性能：公共场所用沙发抗引燃特性符合GB17927.2-2011中的要求，②泡沫塑料：表观密度，坐面≥25kg/m³，回弹性能（除慢回弹泡沫塑料外）C级≥35%；压缩永久变形C级≤10%。用抽纱或丝绒覆面，表面有防腐化和防变型保护膜，回弹性高，耐用度高，防碎，防氧化，抗疲劳力强，坐感舒适。
（3）框架：实木框架，经干燥处理，防蛀，防潮处理，表面光滑无毛刺。
（4）五金：内置弹簧扣及蛇形弹簧。
（5）沙发含折叠功能，可倒下当床，整体稳固牢靠，含回弹功能。</t>
  </si>
  <si>
    <t>1200*600*450</t>
  </si>
  <si>
    <t>办公室</t>
  </si>
  <si>
    <t>屏风位</t>
  </si>
  <si>
    <t>小计：</t>
  </si>
  <si>
    <t>总计：</t>
  </si>
  <si>
    <t>一、【主要材料及厚度说明】
（1）板材采用优质E1级实木颗粒板，具有防水、防潮、防交叉感染、耐磨性能强等特性。
（2）厚度：顶板厚度为25mm，其余厚度为18mm。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</si>
  <si>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（1）柜体结构四门+1扇通体掩门，上玻璃门（带两块活动层板）+下木门（带一块活动层板）+通体掩门（带挂衣杆+一块活动层板+更衣镜）。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</si>
  <si>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</si>
  <si>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（1）板材采用优质E1级实木颗粒板，尺寸偏差、静曲强度、弹性模量、胶合强度、浸渍剥离均符合标准要求。具有防水、防潮、防交叉感染、耐磨性能强等特性。
（2）厚度：台面板厚度为25mm，其余厚度为18mm。
二、【结构/配置】
（1）主台+3抽屉+副柜1抽+主机架。
三、【五金配件】
（1）采用优质导轨、拉手、锁具、三合一连接件，金属电镀层理化性能耐腐蚀160h乙酸盐雾试验（ASS）不低于9级。
四、【工艺/其它】 
（1）封边：采用优质同色PVC封边条，；采用全自动封边机完成封边，色泽均匀一致， 耐污、耐磨。优质热熔胶，自动调温热压机使与板材粘连无丝无缝，在不同地区气温、湿度的变化中不受影响，能长期不变形、不开裂。一、【主要材料及厚度说明】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（1）柜体结构四门+1扇通体掩门，上玻璃门（带两块活动层板）+下木门（带一块活动层板）+通体掩门（带挂衣杆+一块活动层板+更衣镜）。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</si>
  <si>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</si>
  <si>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（1）采用优质E1级实木颗粒板，具有防污、无菌、硬度高、防腐蚀、表面光滑，抗冲击性强等特点。 
（2）采用优质三聚氰胺纸。
（3）封边：采用优质同色PVC封边条，采用全自动封边机完成封边，色泽均匀一致，耐污、耐磨。
（4）优质热熔胶，自动调温热压机使与板材粘连无丝无缝，在不同地区气温、湿度的变化中不受影响，能长期不变形、不开裂。
（5）五金配件：采用优质品牌五金配件，无锈蚀，具有足够的承载能力、耐腐蚀能力。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</si>
  <si>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（1）柜体结构四门，每个门带一个挂衣杆，一块层板。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</si>
  <si>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（1）柜体结构四门，每个门带一块活动层板。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</si>
  <si>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（1）板材采用优质E1级实木颗粒板，具有防水、防潮、防交叉感染、耐磨性能强等特性。
（2）厚度：顶板厚度为25mm，其余厚度为18mm。
二、【结构/配置】
（1）柜体结构四门，每个门带一个挂衣杆，一块层板。
三、【五金配件】
（1）优质品牌铰链、导轨、锁具，开关顺滑，使用寿命长。
四、【工艺/其它】 
（1）封边：采用优质同色PVC封边条，采用全自动封边机完成封边，色泽均匀一致， 耐污、耐磨。优质热熔胶，自动调温热压机使与板材粘连无丝无缝，在不同地区气温、湿度的变化中不受影响，能长期不变形、不开裂。</t>
  </si>
  <si>
    <t>一、【主要材料及厚度说明】  
（1）板材采用优质E1级实木颗粒板，通过GB/T9846-2015《普通胶合板》、GB 18580-2017《室内装饰装修材料 人造板及其制品中甲醛释放限量》检测，甲醛释放量＜0.035mg/m3；尺寸偏差、静曲强度、弹性模量、胶合强度、浸渍剥离均符合标准要求。具有防水、防潮、防交叉感染、耐磨性能强等特性。
（2）厚度：顶板厚度为25mm，其余厚度为18mm。
二、【结构/配置】
（1）柜体结构双掩门。优质环保皮皮垫，采用高弹力阻燃海绵，环保皮包覆。坐感舒适，绒面革绒均匀，颜色一致。满足GB/T10802-2006《通用软质聚醚型聚氨酯泡沫塑料 》。
三、【五金配件】  
（1）优质品牌铰链，金属电镀层理化性能耐腐蚀160h乙酸盐雾试验（ASS）不低于9级，静音效果好，开关顺滑，使用寿命长。</t>
  </si>
  <si>
    <t>一、【主要材料及厚度说明】  
（1）板材采用优质E1级实木颗粒板，具有防水、防潮、防交叉感染、耐磨性能强等特性。
（2）厚度：挡板厚度50mm，台面板厚度为25mm，其余厚度为18mm,踢脚高80mm；
二、【结构/配置】
（1）柜体+主机位+医用人造石台面+活动储物柜+置物架+挂衣钩+键盘抽+不锈钢踢脚线
三、【五金配件】
（1）采用优质导轨、拉手、铰链、三合一连接件。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</si>
  <si>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（1）板材采用优质E1级实木颗粒板，具有防水、防潮、防交叉感染、耐磨性能强等特性。
（2）厚度：主台面板厚度为25mm，其余侧板、背板、层板、抽面、门板为18mm。
二、【结构/配置】
（1）配置：主台（不包含设备带及其电子设备）。
三、【五金配件】
（1）采用优质三合一连接件，金属电镀层理化性能耐腐蚀.
四、【工艺/其它】 
（1）封边：采用优质同色PVC封边条，采用全自动封边机完成封边，色泽均匀一致， 耐污、耐磨。优质热熔胶。自动调温热压机使与板材粘连无丝无缝，在不同地区气温、湿度的变化中不受影响，能长期不变形、不开裂。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</si>
  <si>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（1）配置：单门单抽+吊主机架+钢制脚架+线盒+调节脚垫。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（3）优质喷涂钢制脚架,管壁厚≥1.2mm，桌腿采用优质方管（40*40）钢制脚架。</t>
  </si>
  <si>
    <t>一、【主要材料及厚度说明】  
（1）采用优质E1级实木颗粒板，具有防污、无菌、硬度高、防腐蚀、表面光滑，抗冲击性强等特点。 床屏包环保皮垫。
（2）厚度：床屏板和床身四侧板为25mm，其余为18mm。
二、【结构/配置】
（1）配置：床体+床屏。
三、【五金配件】
（1）采用优质品牌五金配件，静音效果好，开关顺滑，使用寿命长。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</si>
  <si>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（2）厚度：柜体采用18mm；
二、【结构/配置】
（1）配置：双抽屉；
三、【五金配件】
（1）采用优质品牌导轨、拉手，静音效果好，开关顺滑，使用寿命长。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</si>
  <si>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（1）采用优质实木颗粒板，实木颗粒板通过GB/T9846-2015《普通胶合板》、GB 18580-2017《室内装饰装修材料 人造板及其制品中甲醛释放限量》检测，甲醛释放量≤0.05mg/m3；尺寸偏差、静曲强度、弹性模量、胶合强度、浸渍剥离均符合检测标准要求。
（2）采用优质PVC封边条，PVC封边条通过QB/T 4463-2013《家具用封边条技术要求》检测，①甲醛释放量≤0.1mg/L，②塑料封边条有害物质限量：可迁移元素（可溶性重金属）铅、镉、铬、汞、砷、钡、锑、硒≤8mg/kg。全自动封边机完成封边，色泽均匀一致， 耐污、耐磨。
（3）采用优质热熔胶，热熔胶通过GB 18583-2008《室内装饰装修材料 胶粘剂中有害物质限量》检测，总挥发性有机物（TVOC）≤5g/L。经自动调温热压机使板材粘连无丝无缝，在不同地区气温、湿度的变化中不受影响，能长期不变形、不开裂。
(4）采用优质三聚氰胺纸饰面，三聚氰胺纸通过GB18584-2001《室内装饰装修材料 木家具中有害物质限量》检测，甲醛释放量≤0.1mg/L。
（5）采用优质品牌拉手、铰链、三合一连接件，金属电镀层理化性能耐腐蚀160h乙酸盐雾试验（ASS）不低于9级。
（6）海绵：采用优质高密度阻燃海绵，阻燃海绵通过QB/T 1952.1-2012《软体家具沙发》检测，①安全性能：公共场所用沙发抗引燃特性符合GB17927.2-2011中的要求，②泡沫塑料：表观密度，坐面≥25kg/m³，回弹性能（除慢回弹泡沫塑料外）C级≥35%；压缩永久变形C级≤10%。用抽纱或丝绒覆面，表面有防腐化和防变型保护膜，回弹性高，耐用度高，防碎，防氧化，抗疲劳力强，坐感舒适。
（7）覆面材料：优质环保皮，环保皮通过QB/T 1952.1-2012《软体家具沙发》检测，覆面材料理化性能：皮革面料，各种面料颜色干摩擦牢度≥4级；皮革涂层粘着度≥2.5N/10mm。
（8）钢架：采用优质方形钢架表面采用防静电涂料喷涂木纹转印处理，防静电涂料，通过HG/T 2006-2006《热固性粉末涂料》检测，重金属：可溶性铅≤8mg/kg、可溶性镉≤8mg/kg、可溶性铬≤8mg/kg、可溶性汞≤8mg/kg。防腐、抗菌。1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</si>
  <si>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</si>
  <si>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（1）基材：基材采用优质高密度纤维板, 高密度纤维板通过GB 18580-2017《室内装饰装修材料 人造板及其制品中甲醛释放限量》等相关标准检测，①甲醛释放量≤0.05mg/m3，密度≥0.80g/cm3，静曲强度≥40MPa，弹性模量≥3800MPa，吸水厚度膨胀率≤3%，内结合强度≥1.0MPa，表面结合强度≥2.0MPa，总挥发性有机化合物（TVOC）≤0.03mg/㎡﹒h。
（2）面材：采用天然实木皮，厚度≥0.8mm，通过GB18584-2001《室内装饰装修材料 木家具中有害物质限量》检测，甲醛释放量≤0.1mg/L。
（3）桌腿：采用优质实木桌腿，经过防虫、防腐特殊处理。
（4）采用优质品牌环保水性油漆，水性油漆通过GB 24410-2009《室内装饰装修材料水性木器涂料中有害物质限量》检测，①游离甲醛含量≤25mg/kg，②可溶性重金属含量：铅（Pb）≤8mg/kg、镉(Cd)≤8mg/kg、铬(Cr)≤8mg/kg、汞(Hg)≤8mg/kg。经过五底三面油漆工序，木纹纹理清晰，色泽均匀、光滑耐用。
(5)连接件：采用榫卯结构，经过防虫、防腐特殊处理。</t>
    <phoneticPr fontId="17" type="noConversion"/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</si>
  <si>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7" type="noConversion"/>
  </si>
  <si>
    <r>
  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/r>
    <phoneticPr fontId="17" type="noConversion"/>
  </si>
  <si>
    <r>
  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/r>
    <phoneticPr fontId="17" type="noConversion"/>
  </si>
  <si>
    <r>
  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/r>
    <phoneticPr fontId="17" type="noConversion"/>
  </si>
  <si>
    <r>
  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/r>
    <phoneticPr fontId="17" type="noConversion"/>
  </si>
  <si>
    <r>
  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/r>
    <phoneticPr fontId="17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</si>
  <si>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7" type="noConversion"/>
  </si>
  <si>
    <t>一、【主要材料及厚度说明】  
（1）材料及厚度：柜体层板采用≥1.0mm厚度优质一级电解钢板。
（2）表面处理：采用防静电涂料喷涂处理，涂层膜厚度均匀，内外一致，耐撞击，抗腐蚀力强。
（3）货架结构每块层板静载不低于80kg。层高每50mm/75mm节距任意可调；底脚离地20cm。内部品质、承载性能、外观都非常优越。
二、【工艺/其它】 
（1）结构工艺：横梁与立柱的连接为斜面契紧式结构、双斜面正面契紧式结构，连接牢固。由数控冲床、高精度专用轧机轧制的立柱与横梁，材料截面优化，精度高承载能力强,</t>
    <phoneticPr fontId="17" type="noConversion"/>
  </si>
  <si>
    <t>一、【主要材料及厚度说明】  
（1）材料及厚度：柜体层板采用≥1.0mm厚度优质一级电解钢板。
（2）表面处理：采用防静电涂料喷涂处理，涂层膜厚度均匀，内外一致，耐撞击，抗腐蚀力强。
（3）货架结构每块层板静载不低于80kg。层高每50mm/75mm节距任意可调；底脚离地20cm。内部品质、承载性能、外观都非常优越。
二、【工艺/其它】 
（1）结构工艺：横梁与立柱的连接为斜面契紧式结构、双斜面正面契紧式结构，连接牢固。由数控冲床、高精度专用轧机轧制的立柱与横梁，材料截面优化，精度高承载能力强,</t>
    <phoneticPr fontId="17" type="noConversion"/>
  </si>
  <si>
    <t>一、主要材料说明：
（1）基材：优质高密度纤维板，高密度纤维板通过GB 18580-2017《室内装饰装修材料 人造板及其制品中甲醛释放限量》等相关标准检测，①甲醛释放量≤0.05mg/m3，密度≥0.80g/cm3，静曲强度≥40MPa，弹性模量≥3800MPa，吸水厚度膨胀率≤3%，内结合强度≥1.0MPa，表面结合强度≥2.0MPa，总挥发性有机化合物（TVOC）≤0.03mg/㎡﹒h。柜角为弧角工艺（详见左侧效果图）。
（2）面材：采用天然实木皮，厚度≥0.8mm，天然实木皮通过GB18584-2001《室内装饰装修材料 木家具中有害物质限量》检测，甲醛释放量≤0.1mg/L。
（3）封边：采用优质实木封边条，实木封边条通过QB/T 4463-2013《家具用封边条技术要求》检测，甲醛释放量≤0.1mg/L。
（4）油漆：优质环保水性油漆，水性油漆通过GB 24410-2009《室内装饰装修材料水性木器涂料中有害物质限量》检测，①游离甲醛含量≤25mg/kg，②可溶性重金属含量：铅（Pb）≤8mg/kg、镉(Cd)≤8mg/kg、铬(Cr)≤8mg/kg、汞(Hg)≤8mg/kg。经过五底三面油漆工序，木纹纹理清晰，色泽均匀、光滑耐用。
（5）五金配件：采用优质三合一连接件，三合一连接件通过GB/T3325-2017《金属家具通用技术条件》、QB/T 3827-1999《轻工产品金属镀层和化学处理层的耐腐蚀试验方法  乙酸盐雾试验（ASS）法》、QB/T 3832-1999《轻工产品金属镀层腐蚀试验结果评价》检测，①金属表面耐腐蚀：乙酸盐雾连续喷雾160小时，镀层本身的耐腐蚀等级、镀层对基体的保护等级不低于9级。②电镀层：表面无剥落、返锈、行刺，表面无烧焦、起泡、针孔、裂纹、花斑和划痕。
（5）含灯带、实木脚</t>
  </si>
  <si>
    <t>感应水龙头</t>
    <phoneticPr fontId="17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</si>
  <si>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7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</si>
  <si>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（2）柜体板材采用优质E1级实木多层板，具有防水、防潮、防交叉感染、耐磨性能强。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</si>
  <si>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（2）柜体板材采用优质E1级实木多层板，具有防水、防潮、防交叉感染、耐磨性能强。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7" type="noConversion"/>
  </si>
  <si>
    <t>1.面料：选用优质头层小牛皮，厚度≥1.8mm，摩擦色牢度干擦500次≥4级，湿擦250次≥3/4级，涂层粘着牢度≥7.0N/10mm，耐折牢度（50000次）无裂纹，撕裂力≥90N，游离甲醛≤20mg/kg，挥发性有机化合物（VOC）≤10mg/kg，禁用偶氮染料≤5mg/kg，防霉菌性能不低于1级，符合GB/T 16799-2018《家具用皮革》、QB/T 4199-2011《皮革 防霉性能测试方法》标准。 2.海绵：采用优质阻燃高弹海绵，用抽纱或丝绒覆面，表面有防腐化和防变型保护膜，回弹性高，耐用度高，防碎，防氧化，密度≥46kg/m3，回弹率≥47%，75%压缩永久变形≤5%，湿热老化后拉伸强度≥100KPa，干热老化后拉伸强度≥100KPa，甲醛释放量≤0.03mg/m2h，燃烧性能达B1级，抗疲劳力强，坐感舒适，符合GB/T 10802-2006《通用软质聚醚型氨酯泡沫塑料》、GB 8624-2012《建筑材料及制品燃烧性能分级》等标准。 3.气压棒：采用优质气压棒，升降轻便灵活，螺旋机构的升降配合良好，气动升降平稳、无漏气、无燥音，公称力Fa衰减量不大于5%，表面无剥落、返锈、毛刺，表面无烧焦、起泡、针孔、裂纹、花斑（不包括镀彩梓）和划痕，多功能底盘。 4.脚架：优质钢制五星脚架。 5.脚轮：采用增强尼龙万向脚轮，可溶性重金属可溶性铅（Pb）≤8mg/kg、可溶性汞(Hg)≤2mg/kg、可溶性铬(Cr)≤3mg/kg、可溶性镉(Cd)≤2mg/kg，移动杂音小，耐磨性大。</t>
    <phoneticPr fontId="17" type="noConversion"/>
  </si>
  <si>
    <t>会议椅</t>
  </si>
  <si>
    <t>常规</t>
  </si>
  <si>
    <t>1、请评估后填报价格，勿擅自更改格式，请再三确认公式的正确，避免漏报、错报；
2、该表为预估清单，生产以实际确认版图纸为准；
3、需跟随工程进度配套家具，该项目于2023年8月一次性交付。</t>
    <phoneticPr fontId="17" type="noConversion"/>
  </si>
  <si>
    <t>1、请评估后填报价格，勿擅自更改格式，请再三确认公式的正确，避免漏报、错报；
2、该表为预估清单，生产以实际确认版图纸为准。
3、需跟随工程进度配套家具，该项目于2023年8月一次性交付。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</si>
</sst>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_ \¥* #,##0.00_ ;_ \¥* \-#,##0.00_ ;_ \¥* &quot;-&quot;??_ ;_ @_ "/>
    <numFmt numFmtId="177" formatCode="0_ "/>
    <numFmt numFmtId="178" formatCode="&quot;￥&quot;#,##0_);[Red]\(&quot;￥&quot;#,##0\)"/>
  </numFmts>
  <fonts count="2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2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0" fillId="0" borderId="13" xfId="0" applyNumberFormat="1" applyFont="1" applyFill="1" applyBorder="1" applyAlignment="1" applyProtection="1">
      <alignment vertical="center"/>
    </xf>
    <xf numFmtId="0" fontId="20" fillId="0" borderId="13" xfId="0" applyNumberFormat="1" applyFont="1" applyFill="1" applyBorder="1" applyAlignment="1" applyProtection="1">
      <alignment horizontal="center" vertical="center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22" fillId="0" borderId="5" xfId="0" applyNumberFormat="1" applyFont="1" applyFill="1" applyBorder="1" applyAlignment="1">
      <alignment horizontal="center" vertical="center"/>
    </xf>
    <xf numFmtId="0" fontId="22" fillId="0" borderId="9" xfId="0" applyNumberFormat="1" applyFont="1" applyFill="1" applyBorder="1" applyAlignment="1">
      <alignment horizontal="center" vertical="center"/>
    </xf>
    <xf numFmtId="178" fontId="15" fillId="0" borderId="5" xfId="0" applyNumberFormat="1" applyFont="1" applyFill="1" applyBorder="1" applyAlignment="1">
      <alignment horizontal="center" vertical="center" wrapText="1"/>
    </xf>
    <xf numFmtId="178" fontId="15" fillId="0" borderId="9" xfId="0" applyNumberFormat="1" applyFont="1" applyFill="1" applyBorder="1" applyAlignment="1">
      <alignment horizontal="center" vertical="center" wrapText="1"/>
    </xf>
    <xf numFmtId="178" fontId="15" fillId="0" borderId="1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21" Type="http://schemas.openxmlformats.org/officeDocument/2006/relationships/image" Target="../media/image21.pn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47" Type="http://schemas.openxmlformats.org/officeDocument/2006/relationships/image" Target="../media/image46.png"/><Relationship Id="rId50" Type="http://schemas.openxmlformats.org/officeDocument/2006/relationships/image" Target="../media/image4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8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1.png"/><Relationship Id="rId37" Type="http://schemas.openxmlformats.org/officeDocument/2006/relationships/image" Target="../media/image36.jpeg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3" Type="http://schemas.openxmlformats.org/officeDocument/2006/relationships/image" Target="../media/image52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52" Type="http://schemas.openxmlformats.org/officeDocument/2006/relationships/image" Target="../media/image5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Relationship Id="rId48" Type="http://schemas.openxmlformats.org/officeDocument/2006/relationships/image" Target="../media/image47.png"/><Relationship Id="rId8" Type="http://schemas.openxmlformats.org/officeDocument/2006/relationships/image" Target="../media/image8.png"/><Relationship Id="rId51" Type="http://schemas.openxmlformats.org/officeDocument/2006/relationships/image" Target="../media/image5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NULL" TargetMode="External"/><Relationship Id="rId33" Type="http://schemas.openxmlformats.org/officeDocument/2006/relationships/image" Target="../media/image32.png"/><Relationship Id="rId38" Type="http://schemas.openxmlformats.org/officeDocument/2006/relationships/image" Target="../media/image37.jpeg"/><Relationship Id="rId46" Type="http://schemas.openxmlformats.org/officeDocument/2006/relationships/image" Target="../media/image45.png"/><Relationship Id="rId20" Type="http://schemas.openxmlformats.org/officeDocument/2006/relationships/image" Target="../media/image20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7.png"/><Relationship Id="rId36" Type="http://schemas.openxmlformats.org/officeDocument/2006/relationships/image" Target="../media/image35.jpeg"/><Relationship Id="rId49" Type="http://schemas.openxmlformats.org/officeDocument/2006/relationships/image" Target="../media/image48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21" Type="http://schemas.openxmlformats.org/officeDocument/2006/relationships/image" Target="../media/image21.pn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47" Type="http://schemas.openxmlformats.org/officeDocument/2006/relationships/image" Target="../media/image46.png"/><Relationship Id="rId50" Type="http://schemas.openxmlformats.org/officeDocument/2006/relationships/image" Target="../media/image49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8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1.png"/><Relationship Id="rId37" Type="http://schemas.openxmlformats.org/officeDocument/2006/relationships/image" Target="../media/image36.jpeg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3" Type="http://schemas.openxmlformats.org/officeDocument/2006/relationships/image" Target="../media/image52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52" Type="http://schemas.openxmlformats.org/officeDocument/2006/relationships/image" Target="../media/image5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Relationship Id="rId48" Type="http://schemas.openxmlformats.org/officeDocument/2006/relationships/image" Target="../media/image47.png"/><Relationship Id="rId8" Type="http://schemas.openxmlformats.org/officeDocument/2006/relationships/image" Target="../media/image8.png"/><Relationship Id="rId51" Type="http://schemas.openxmlformats.org/officeDocument/2006/relationships/image" Target="../media/image5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NULL" TargetMode="External"/><Relationship Id="rId33" Type="http://schemas.openxmlformats.org/officeDocument/2006/relationships/image" Target="../media/image32.png"/><Relationship Id="rId38" Type="http://schemas.openxmlformats.org/officeDocument/2006/relationships/image" Target="../media/image37.jpeg"/><Relationship Id="rId46" Type="http://schemas.openxmlformats.org/officeDocument/2006/relationships/image" Target="../media/image45.png"/><Relationship Id="rId20" Type="http://schemas.openxmlformats.org/officeDocument/2006/relationships/image" Target="../media/image20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7.png"/><Relationship Id="rId36" Type="http://schemas.openxmlformats.org/officeDocument/2006/relationships/image" Target="../media/image35.jpeg"/><Relationship Id="rId49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74930</xdr:colOff>
      <xdr:row>0</xdr:row>
      <xdr:rowOff>557530</xdr:rowOff>
    </xdr:from>
    <xdr:to>
      <xdr:col>5</xdr:col>
      <xdr:colOff>1178560</xdr:colOff>
      <xdr:row>0</xdr:row>
      <xdr:rowOff>557530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3930" y="557530"/>
          <a:ext cx="11036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8</xdr:row>
      <xdr:rowOff>340360</xdr:rowOff>
    </xdr:from>
    <xdr:to>
      <xdr:col>5</xdr:col>
      <xdr:colOff>1363980</xdr:colOff>
      <xdr:row>8</xdr:row>
      <xdr:rowOff>1350010</xdr:rowOff>
    </xdr:to>
    <xdr:pic>
      <xdr:nvPicPr>
        <xdr:cNvPr id="3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1865" y="10703560"/>
          <a:ext cx="1301115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52705</xdr:colOff>
      <xdr:row>28</xdr:row>
      <xdr:rowOff>102235</xdr:rowOff>
    </xdr:from>
    <xdr:to>
      <xdr:col>5</xdr:col>
      <xdr:colOff>1205865</xdr:colOff>
      <xdr:row>28</xdr:row>
      <xdr:rowOff>832485</xdr:rowOff>
    </xdr:to>
    <xdr:pic>
      <xdr:nvPicPr>
        <xdr:cNvPr id="5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705" y="364369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31115</xdr:colOff>
      <xdr:row>41</xdr:row>
      <xdr:rowOff>55880</xdr:rowOff>
    </xdr:from>
    <xdr:to>
      <xdr:col>5</xdr:col>
      <xdr:colOff>1184275</xdr:colOff>
      <xdr:row>41</xdr:row>
      <xdr:rowOff>786130</xdr:rowOff>
    </xdr:to>
    <xdr:pic>
      <xdr:nvPicPr>
        <xdr:cNvPr id="8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0115" y="5678678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358775</xdr:colOff>
      <xdr:row>83</xdr:row>
      <xdr:rowOff>140970</xdr:rowOff>
    </xdr:from>
    <xdr:to>
      <xdr:col>5</xdr:col>
      <xdr:colOff>834390</xdr:colOff>
      <xdr:row>83</xdr:row>
      <xdr:rowOff>882650</xdr:rowOff>
    </xdr:to>
    <xdr:pic>
      <xdr:nvPicPr>
        <xdr:cNvPr id="9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1057668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118745</xdr:colOff>
      <xdr:row>85</xdr:row>
      <xdr:rowOff>60325</xdr:rowOff>
    </xdr:from>
    <xdr:to>
      <xdr:col>5</xdr:col>
      <xdr:colOff>1052830</xdr:colOff>
      <xdr:row>85</xdr:row>
      <xdr:rowOff>784860</xdr:rowOff>
    </xdr:to>
    <xdr:pic>
      <xdr:nvPicPr>
        <xdr:cNvPr id="10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7745" y="10746422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89</xdr:row>
      <xdr:rowOff>149860</xdr:rowOff>
    </xdr:from>
    <xdr:to>
      <xdr:col>5</xdr:col>
      <xdr:colOff>1063625</xdr:colOff>
      <xdr:row>89</xdr:row>
      <xdr:rowOff>874395</xdr:rowOff>
    </xdr:to>
    <xdr:pic>
      <xdr:nvPicPr>
        <xdr:cNvPr id="11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1377676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254000</xdr:colOff>
      <xdr:row>92</xdr:row>
      <xdr:rowOff>156845</xdr:rowOff>
    </xdr:from>
    <xdr:to>
      <xdr:col>5</xdr:col>
      <xdr:colOff>938530</xdr:colOff>
      <xdr:row>92</xdr:row>
      <xdr:rowOff>867410</xdr:rowOff>
    </xdr:to>
    <xdr:pic>
      <xdr:nvPicPr>
        <xdr:cNvPr id="12" name="ID_4937D42B7F4E4614B4247ACFE9FD9C00" descr="FH-825180(图2)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83000" y="119117745"/>
          <a:ext cx="684530" cy="71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276860</xdr:colOff>
      <xdr:row>93</xdr:row>
      <xdr:rowOff>146685</xdr:rowOff>
    </xdr:from>
    <xdr:to>
      <xdr:col>5</xdr:col>
      <xdr:colOff>915670</xdr:colOff>
      <xdr:row>93</xdr:row>
      <xdr:rowOff>877570</xdr:rowOff>
    </xdr:to>
    <xdr:pic>
      <xdr:nvPicPr>
        <xdr:cNvPr id="13" name="ID_5FDC2C0B63BE4147BDB385C1E6C40E8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3705860" y="119996585"/>
          <a:ext cx="638810" cy="7308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275590</xdr:colOff>
      <xdr:row>6</xdr:row>
      <xdr:rowOff>180340</xdr:rowOff>
    </xdr:from>
    <xdr:to>
      <xdr:col>5</xdr:col>
      <xdr:colOff>1078230</xdr:colOff>
      <xdr:row>6</xdr:row>
      <xdr:rowOff>1724025</xdr:rowOff>
    </xdr:to>
    <xdr:pic>
      <xdr:nvPicPr>
        <xdr:cNvPr id="14" name="ID_B15FBDEE64D64642A14172ABC61B472A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04590" y="7813040"/>
          <a:ext cx="802640" cy="154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166370</xdr:colOff>
      <xdr:row>7</xdr:row>
      <xdr:rowOff>111760</xdr:rowOff>
    </xdr:from>
    <xdr:to>
      <xdr:col>5</xdr:col>
      <xdr:colOff>1252855</xdr:colOff>
      <xdr:row>7</xdr:row>
      <xdr:rowOff>822960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95370" y="9585960"/>
          <a:ext cx="108648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53340</xdr:colOff>
      <xdr:row>9</xdr:row>
      <xdr:rowOff>149860</xdr:rowOff>
    </xdr:from>
    <xdr:to>
      <xdr:col>5</xdr:col>
      <xdr:colOff>1379855</xdr:colOff>
      <xdr:row>9</xdr:row>
      <xdr:rowOff>1179195</xdr:rowOff>
    </xdr:to>
    <xdr:pic>
      <xdr:nvPicPr>
        <xdr:cNvPr id="1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2340" y="12113260"/>
          <a:ext cx="1326515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16510</xdr:colOff>
      <xdr:row>10</xdr:row>
      <xdr:rowOff>213995</xdr:rowOff>
    </xdr:from>
    <xdr:to>
      <xdr:col>5</xdr:col>
      <xdr:colOff>1350010</xdr:colOff>
      <xdr:row>10</xdr:row>
      <xdr:rowOff>1221740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45510" y="15250795"/>
          <a:ext cx="133350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177800</xdr:colOff>
      <xdr:row>11</xdr:row>
      <xdr:rowOff>405765</xdr:rowOff>
    </xdr:from>
    <xdr:to>
      <xdr:col>5</xdr:col>
      <xdr:colOff>1123315</xdr:colOff>
      <xdr:row>12</xdr:row>
      <xdr:rowOff>605155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6800" y="20065365"/>
          <a:ext cx="945515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20</xdr:row>
      <xdr:rowOff>146685</xdr:rowOff>
    </xdr:from>
    <xdr:to>
      <xdr:col>5</xdr:col>
      <xdr:colOff>1172845</xdr:colOff>
      <xdr:row>20</xdr:row>
      <xdr:rowOff>876935</xdr:rowOff>
    </xdr:to>
    <xdr:pic>
      <xdr:nvPicPr>
        <xdr:cNvPr id="20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48685" y="293693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29</xdr:row>
      <xdr:rowOff>24130</xdr:rowOff>
    </xdr:from>
    <xdr:to>
      <xdr:col>5</xdr:col>
      <xdr:colOff>1039495</xdr:colOff>
      <xdr:row>29</xdr:row>
      <xdr:rowOff>843915</xdr:rowOff>
    </xdr:to>
    <xdr:pic>
      <xdr:nvPicPr>
        <xdr:cNvPr id="21" name="ID_C90C07603A5141FC88D612EFC9B0A33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82670" y="37908230"/>
          <a:ext cx="88582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194945</xdr:colOff>
      <xdr:row>30</xdr:row>
      <xdr:rowOff>111760</xdr:rowOff>
    </xdr:from>
    <xdr:to>
      <xdr:col>5</xdr:col>
      <xdr:colOff>1254125</xdr:colOff>
      <xdr:row>30</xdr:row>
      <xdr:rowOff>706120</xdr:rowOff>
    </xdr:to>
    <xdr:pic>
      <xdr:nvPicPr>
        <xdr:cNvPr id="23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623945" y="3341116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411480</xdr:colOff>
      <xdr:row>31</xdr:row>
      <xdr:rowOff>29845</xdr:rowOff>
    </xdr:from>
    <xdr:to>
      <xdr:col>5</xdr:col>
      <xdr:colOff>953770</xdr:colOff>
      <xdr:row>31</xdr:row>
      <xdr:rowOff>802005</xdr:rowOff>
    </xdr:to>
    <xdr:pic>
      <xdr:nvPicPr>
        <xdr:cNvPr id="24" name="ID_678FFAD265604C37B0F224352D349AF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40480" y="34215070"/>
          <a:ext cx="542290" cy="77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158115</xdr:colOff>
      <xdr:row>36</xdr:row>
      <xdr:rowOff>54610</xdr:rowOff>
    </xdr:from>
    <xdr:to>
      <xdr:col>5</xdr:col>
      <xdr:colOff>1092200</xdr:colOff>
      <xdr:row>36</xdr:row>
      <xdr:rowOff>779145</xdr:rowOff>
    </xdr:to>
    <xdr:pic>
      <xdr:nvPicPr>
        <xdr:cNvPr id="25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7115" y="478955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42</xdr:row>
      <xdr:rowOff>212090</xdr:rowOff>
    </xdr:from>
    <xdr:to>
      <xdr:col>5</xdr:col>
      <xdr:colOff>1102360</xdr:colOff>
      <xdr:row>42</xdr:row>
      <xdr:rowOff>694690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45205" y="57831990"/>
          <a:ext cx="986155" cy="48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43</xdr:row>
      <xdr:rowOff>24765</xdr:rowOff>
    </xdr:from>
    <xdr:to>
      <xdr:col>5</xdr:col>
      <xdr:colOff>841375</xdr:colOff>
      <xdr:row>43</xdr:row>
      <xdr:rowOff>999490</xdr:rowOff>
    </xdr:to>
    <xdr:pic>
      <xdr:nvPicPr>
        <xdr:cNvPr id="2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59422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52</xdr:row>
      <xdr:rowOff>160020</xdr:rowOff>
    </xdr:from>
    <xdr:to>
      <xdr:col>5</xdr:col>
      <xdr:colOff>1063625</xdr:colOff>
      <xdr:row>52</xdr:row>
      <xdr:rowOff>884555</xdr:rowOff>
    </xdr:to>
    <xdr:pic>
      <xdr:nvPicPr>
        <xdr:cNvPr id="30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6844792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41275</xdr:colOff>
      <xdr:row>56</xdr:row>
      <xdr:rowOff>121285</xdr:rowOff>
    </xdr:from>
    <xdr:to>
      <xdr:col>5</xdr:col>
      <xdr:colOff>1223645</xdr:colOff>
      <xdr:row>56</xdr:row>
      <xdr:rowOff>818515</xdr:rowOff>
    </xdr:to>
    <xdr:pic>
      <xdr:nvPicPr>
        <xdr:cNvPr id="31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0275" y="755211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374015</xdr:colOff>
      <xdr:row>57</xdr:row>
      <xdr:rowOff>24765</xdr:rowOff>
    </xdr:from>
    <xdr:to>
      <xdr:col>5</xdr:col>
      <xdr:colOff>841375</xdr:colOff>
      <xdr:row>57</xdr:row>
      <xdr:rowOff>999490</xdr:rowOff>
    </xdr:to>
    <xdr:pic>
      <xdr:nvPicPr>
        <xdr:cNvPr id="3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76313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59</xdr:row>
      <xdr:rowOff>19685</xdr:rowOff>
    </xdr:from>
    <xdr:to>
      <xdr:col>5</xdr:col>
      <xdr:colOff>1245235</xdr:colOff>
      <xdr:row>59</xdr:row>
      <xdr:rowOff>716915</xdr:rowOff>
    </xdr:to>
    <xdr:pic>
      <xdr:nvPicPr>
        <xdr:cNvPr id="36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816425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254000</xdr:colOff>
      <xdr:row>61</xdr:row>
      <xdr:rowOff>59690</xdr:rowOff>
    </xdr:from>
    <xdr:to>
      <xdr:col>5</xdr:col>
      <xdr:colOff>923925</xdr:colOff>
      <xdr:row>61</xdr:row>
      <xdr:rowOff>821690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83000" y="83460590"/>
          <a:ext cx="669925" cy="76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62</xdr:row>
      <xdr:rowOff>254000</xdr:rowOff>
    </xdr:from>
    <xdr:to>
      <xdr:col>5</xdr:col>
      <xdr:colOff>1155700</xdr:colOff>
      <xdr:row>62</xdr:row>
      <xdr:rowOff>770255</xdr:rowOff>
    </xdr:to>
    <xdr:pic>
      <xdr:nvPicPr>
        <xdr:cNvPr id="38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84543900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192405</xdr:colOff>
      <xdr:row>62</xdr:row>
      <xdr:rowOff>982345</xdr:rowOff>
    </xdr:from>
    <xdr:to>
      <xdr:col>5</xdr:col>
      <xdr:colOff>1041400</xdr:colOff>
      <xdr:row>63</xdr:row>
      <xdr:rowOff>864870</xdr:rowOff>
    </xdr:to>
    <xdr:pic>
      <xdr:nvPicPr>
        <xdr:cNvPr id="39" name="图片 91" descr="C:/Users/asus/AppData/Local/Temp/picturecompress_20210329154147/output_80.pngoutput_8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21405" y="85178900"/>
          <a:ext cx="848995" cy="86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65</xdr:row>
      <xdr:rowOff>220980</xdr:rowOff>
    </xdr:from>
    <xdr:to>
      <xdr:col>5</xdr:col>
      <xdr:colOff>1053465</xdr:colOff>
      <xdr:row>65</xdr:row>
      <xdr:rowOff>802640</xdr:rowOff>
    </xdr:to>
    <xdr:pic>
      <xdr:nvPicPr>
        <xdr:cNvPr id="40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8895588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83</xdr:row>
      <xdr:rowOff>23495</xdr:rowOff>
    </xdr:from>
    <xdr:to>
      <xdr:col>5</xdr:col>
      <xdr:colOff>881380</xdr:colOff>
      <xdr:row>83</xdr:row>
      <xdr:rowOff>998220</xdr:rowOff>
    </xdr:to>
    <xdr:pic>
      <xdr:nvPicPr>
        <xdr:cNvPr id="42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105649395"/>
          <a:ext cx="502920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84</xdr:row>
      <xdr:rowOff>254000</xdr:rowOff>
    </xdr:from>
    <xdr:to>
      <xdr:col>5</xdr:col>
      <xdr:colOff>1155700</xdr:colOff>
      <xdr:row>84</xdr:row>
      <xdr:rowOff>770255</xdr:rowOff>
    </xdr:to>
    <xdr:pic>
      <xdr:nvPicPr>
        <xdr:cNvPr id="43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106768900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87</xdr:row>
      <xdr:rowOff>130175</xdr:rowOff>
    </xdr:from>
    <xdr:to>
      <xdr:col>5</xdr:col>
      <xdr:colOff>1037590</xdr:colOff>
      <xdr:row>87</xdr:row>
      <xdr:rowOff>892810</xdr:rowOff>
    </xdr:to>
    <xdr:pic>
      <xdr:nvPicPr>
        <xdr:cNvPr id="44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111979075"/>
          <a:ext cx="882015" cy="75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88</xdr:row>
      <xdr:rowOff>210185</xdr:rowOff>
    </xdr:from>
    <xdr:to>
      <xdr:col>5</xdr:col>
      <xdr:colOff>1219200</xdr:colOff>
      <xdr:row>88</xdr:row>
      <xdr:rowOff>762635</xdr:rowOff>
    </xdr:to>
    <xdr:pic>
      <xdr:nvPicPr>
        <xdr:cNvPr id="45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112948085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89</xdr:row>
      <xdr:rowOff>41275</xdr:rowOff>
    </xdr:from>
    <xdr:to>
      <xdr:col>5</xdr:col>
      <xdr:colOff>1022985</xdr:colOff>
      <xdr:row>89</xdr:row>
      <xdr:rowOff>844550</xdr:rowOff>
    </xdr:to>
    <xdr:pic>
      <xdr:nvPicPr>
        <xdr:cNvPr id="46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11366817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93</xdr:row>
      <xdr:rowOff>149860</xdr:rowOff>
    </xdr:from>
    <xdr:to>
      <xdr:col>5</xdr:col>
      <xdr:colOff>1063625</xdr:colOff>
      <xdr:row>93</xdr:row>
      <xdr:rowOff>874395</xdr:rowOff>
    </xdr:to>
    <xdr:pic>
      <xdr:nvPicPr>
        <xdr:cNvPr id="47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1999976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91</xdr:row>
      <xdr:rowOff>130175</xdr:rowOff>
    </xdr:from>
    <xdr:to>
      <xdr:col>5</xdr:col>
      <xdr:colOff>1037590</xdr:colOff>
      <xdr:row>91</xdr:row>
      <xdr:rowOff>892810</xdr:rowOff>
    </xdr:to>
    <xdr:pic>
      <xdr:nvPicPr>
        <xdr:cNvPr id="48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118202075"/>
          <a:ext cx="882015" cy="75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92</xdr:row>
      <xdr:rowOff>210185</xdr:rowOff>
    </xdr:from>
    <xdr:to>
      <xdr:col>5</xdr:col>
      <xdr:colOff>1219200</xdr:colOff>
      <xdr:row>92</xdr:row>
      <xdr:rowOff>762635</xdr:rowOff>
    </xdr:to>
    <xdr:pic>
      <xdr:nvPicPr>
        <xdr:cNvPr id="49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119171085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93</xdr:row>
      <xdr:rowOff>40005</xdr:rowOff>
    </xdr:from>
    <xdr:to>
      <xdr:col>5</xdr:col>
      <xdr:colOff>1022985</xdr:colOff>
      <xdr:row>93</xdr:row>
      <xdr:rowOff>843280</xdr:rowOff>
    </xdr:to>
    <xdr:pic>
      <xdr:nvPicPr>
        <xdr:cNvPr id="50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11988990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94</xdr:row>
      <xdr:rowOff>140970</xdr:rowOff>
    </xdr:from>
    <xdr:to>
      <xdr:col>5</xdr:col>
      <xdr:colOff>834390</xdr:colOff>
      <xdr:row>94</xdr:row>
      <xdr:rowOff>882650</xdr:rowOff>
    </xdr:to>
    <xdr:pic>
      <xdr:nvPicPr>
        <xdr:cNvPr id="51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1208798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94</xdr:row>
      <xdr:rowOff>23495</xdr:rowOff>
    </xdr:from>
    <xdr:to>
      <xdr:col>5</xdr:col>
      <xdr:colOff>881380</xdr:colOff>
      <xdr:row>94</xdr:row>
      <xdr:rowOff>998220</xdr:rowOff>
    </xdr:to>
    <xdr:pic>
      <xdr:nvPicPr>
        <xdr:cNvPr id="52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120762395"/>
          <a:ext cx="502920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96</xdr:row>
      <xdr:rowOff>71755</xdr:rowOff>
    </xdr:from>
    <xdr:to>
      <xdr:col>5</xdr:col>
      <xdr:colOff>1063625</xdr:colOff>
      <xdr:row>96</xdr:row>
      <xdr:rowOff>796290</xdr:rowOff>
    </xdr:to>
    <xdr:pic>
      <xdr:nvPicPr>
        <xdr:cNvPr id="53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2436665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104</xdr:row>
      <xdr:rowOff>149860</xdr:rowOff>
    </xdr:from>
    <xdr:to>
      <xdr:col>5</xdr:col>
      <xdr:colOff>1063625</xdr:colOff>
      <xdr:row>104</xdr:row>
      <xdr:rowOff>874395</xdr:rowOff>
    </xdr:to>
    <xdr:pic>
      <xdr:nvPicPr>
        <xdr:cNvPr id="54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3244576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105</xdr:row>
      <xdr:rowOff>185420</xdr:rowOff>
    </xdr:from>
    <xdr:to>
      <xdr:col>5</xdr:col>
      <xdr:colOff>1172845</xdr:colOff>
      <xdr:row>105</xdr:row>
      <xdr:rowOff>838200</xdr:rowOff>
    </xdr:to>
    <xdr:pic>
      <xdr:nvPicPr>
        <xdr:cNvPr id="55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342593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106</xdr:row>
      <xdr:rowOff>149860</xdr:rowOff>
    </xdr:from>
    <xdr:to>
      <xdr:col>5</xdr:col>
      <xdr:colOff>1063625</xdr:colOff>
      <xdr:row>106</xdr:row>
      <xdr:rowOff>874395</xdr:rowOff>
    </xdr:to>
    <xdr:pic>
      <xdr:nvPicPr>
        <xdr:cNvPr id="56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3511276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57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369263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109</xdr:row>
      <xdr:rowOff>0</xdr:rowOff>
    </xdr:from>
    <xdr:to>
      <xdr:col>5</xdr:col>
      <xdr:colOff>1172845</xdr:colOff>
      <xdr:row>109</xdr:row>
      <xdr:rowOff>0</xdr:rowOff>
    </xdr:to>
    <xdr:pic>
      <xdr:nvPicPr>
        <xdr:cNvPr id="58" name="ID_BAA27AC9BF7E4BF8A848684F031536C3"/>
        <xdr:cNvPicPr>
          <a:picLocks noChangeAspect="1"/>
        </xdr:cNvPicPr>
      </xdr:nvPicPr>
      <xdr:blipFill>
        <a:blip xmlns:r="http://schemas.openxmlformats.org/officeDocument/2006/relationships" r:embed="rId24" r:link="rId25"/>
        <a:stretch>
          <a:fillRect/>
        </a:stretch>
      </xdr:blipFill>
      <xdr:spPr>
        <a:xfrm>
          <a:off x="3448685" y="138633835"/>
          <a:ext cx="1153160" cy="77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130810</xdr:colOff>
      <xdr:row>111</xdr:row>
      <xdr:rowOff>62865</xdr:rowOff>
    </xdr:from>
    <xdr:to>
      <xdr:col>5</xdr:col>
      <xdr:colOff>944880</xdr:colOff>
      <xdr:row>111</xdr:row>
      <xdr:rowOff>776605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559810" y="142137765"/>
          <a:ext cx="814070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128905</xdr:colOff>
      <xdr:row>118</xdr:row>
      <xdr:rowOff>64135</xdr:rowOff>
    </xdr:from>
    <xdr:to>
      <xdr:col>5</xdr:col>
      <xdr:colOff>1200785</xdr:colOff>
      <xdr:row>118</xdr:row>
      <xdr:rowOff>624205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557905" y="151029035"/>
          <a:ext cx="107188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121</xdr:row>
      <xdr:rowOff>201295</xdr:rowOff>
    </xdr:from>
    <xdr:to>
      <xdr:col>5</xdr:col>
      <xdr:colOff>1174750</xdr:colOff>
      <xdr:row>121</xdr:row>
      <xdr:rowOff>715010</xdr:rowOff>
    </xdr:to>
    <xdr:pic>
      <xdr:nvPicPr>
        <xdr:cNvPr id="62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5561119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28575</xdr:colOff>
      <xdr:row>121</xdr:row>
      <xdr:rowOff>1336040</xdr:rowOff>
    </xdr:from>
    <xdr:to>
      <xdr:col>6</xdr:col>
      <xdr:colOff>28575</xdr:colOff>
      <xdr:row>121</xdr:row>
      <xdr:rowOff>1849755</xdr:rowOff>
    </xdr:to>
    <xdr:pic>
      <xdr:nvPicPr>
        <xdr:cNvPr id="63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4924425" y="1562989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124460</xdr:colOff>
      <xdr:row>140</xdr:row>
      <xdr:rowOff>105410</xdr:rowOff>
    </xdr:from>
    <xdr:to>
      <xdr:col>5</xdr:col>
      <xdr:colOff>1209675</xdr:colOff>
      <xdr:row>140</xdr:row>
      <xdr:rowOff>751840</xdr:rowOff>
    </xdr:to>
    <xdr:pic>
      <xdr:nvPicPr>
        <xdr:cNvPr id="64" name="图片 16" descr="C:/Users/asus/AppData/Local/Temp/picturecompress_20210329154147/output_100.pngoutput_10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53460" y="175073310"/>
          <a:ext cx="108521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101600</xdr:colOff>
      <xdr:row>141</xdr:row>
      <xdr:rowOff>172085</xdr:rowOff>
    </xdr:from>
    <xdr:to>
      <xdr:col>5</xdr:col>
      <xdr:colOff>1175385</xdr:colOff>
      <xdr:row>141</xdr:row>
      <xdr:rowOff>737235</xdr:rowOff>
    </xdr:to>
    <xdr:pic>
      <xdr:nvPicPr>
        <xdr:cNvPr id="65" name="图片 8" descr="LDR产房茶几"/>
        <xdr:cNvPicPr>
          <a:picLocks noChangeAspect="1"/>
        </xdr:cNvPicPr>
      </xdr:nvPicPr>
      <xdr:blipFill>
        <a:blip xmlns:r="http://schemas.openxmlformats.org/officeDocument/2006/relationships" r:embed="rId30"/>
        <a:srcRect l="25781" t="64272" r="21992" b="8636"/>
        <a:stretch>
          <a:fillRect/>
        </a:stretch>
      </xdr:blipFill>
      <xdr:spPr>
        <a:xfrm>
          <a:off x="3530600" y="176028985"/>
          <a:ext cx="107378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99</xdr:row>
      <xdr:rowOff>365125</xdr:rowOff>
    </xdr:from>
    <xdr:to>
      <xdr:col>5</xdr:col>
      <xdr:colOff>1198880</xdr:colOff>
      <xdr:row>100</xdr:row>
      <xdr:rowOff>414655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128216025"/>
          <a:ext cx="1125220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79</xdr:row>
      <xdr:rowOff>365125</xdr:rowOff>
    </xdr:from>
    <xdr:to>
      <xdr:col>5</xdr:col>
      <xdr:colOff>1198880</xdr:colOff>
      <xdr:row>80</xdr:row>
      <xdr:rowOff>414655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102435025"/>
          <a:ext cx="1125220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47625</xdr:colOff>
      <xdr:row>67</xdr:row>
      <xdr:rowOff>635000</xdr:rowOff>
    </xdr:from>
    <xdr:to>
      <xdr:col>5</xdr:col>
      <xdr:colOff>1202055</xdr:colOff>
      <xdr:row>69</xdr:row>
      <xdr:rowOff>753110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76625" y="92036900"/>
          <a:ext cx="1154430" cy="1896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20320</xdr:colOff>
      <xdr:row>73</xdr:row>
      <xdr:rowOff>527050</xdr:rowOff>
    </xdr:from>
    <xdr:to>
      <xdr:col>5</xdr:col>
      <xdr:colOff>1211580</xdr:colOff>
      <xdr:row>74</xdr:row>
      <xdr:rowOff>748030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49320" y="97262950"/>
          <a:ext cx="1191260" cy="1109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66675</xdr:colOff>
      <xdr:row>22</xdr:row>
      <xdr:rowOff>878205</xdr:rowOff>
    </xdr:from>
    <xdr:to>
      <xdr:col>5</xdr:col>
      <xdr:colOff>1250315</xdr:colOff>
      <xdr:row>24</xdr:row>
      <xdr:rowOff>733425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95675" y="31878905"/>
          <a:ext cx="1183640" cy="163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16</xdr:row>
      <xdr:rowOff>323215</xdr:rowOff>
    </xdr:from>
    <xdr:to>
      <xdr:col>5</xdr:col>
      <xdr:colOff>1140460</xdr:colOff>
      <xdr:row>17</xdr:row>
      <xdr:rowOff>132715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90595" y="25989915"/>
          <a:ext cx="1078865" cy="69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142240</xdr:colOff>
      <xdr:row>32</xdr:row>
      <xdr:rowOff>76200</xdr:rowOff>
    </xdr:from>
    <xdr:to>
      <xdr:col>5</xdr:col>
      <xdr:colOff>1154430</xdr:colOff>
      <xdr:row>32</xdr:row>
      <xdr:rowOff>836295</xdr:rowOff>
    </xdr:to>
    <xdr:pic>
      <xdr:nvPicPr>
        <xdr:cNvPr id="72" name="图片 71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71240" y="44030900"/>
          <a:ext cx="1012190" cy="760095"/>
        </a:xfrm>
        <a:prstGeom prst="rect">
          <a:avLst/>
        </a:prstGeom>
      </xdr:spPr>
    </xdr:pic>
    <xdr:clientData/>
  </xdr:twoCellAnchor>
  <xdr:twoCellAnchor>
    <xdr:from>
      <xdr:col>5</xdr:col>
      <xdr:colOff>298450</xdr:colOff>
      <xdr:row>34</xdr:row>
      <xdr:rowOff>26670</xdr:rowOff>
    </xdr:from>
    <xdr:to>
      <xdr:col>5</xdr:col>
      <xdr:colOff>899160</xdr:colOff>
      <xdr:row>34</xdr:row>
      <xdr:rowOff>835025</xdr:rowOff>
    </xdr:to>
    <xdr:pic>
      <xdr:nvPicPr>
        <xdr:cNvPr id="73" name="图片 72" descr="cce10074433cd5c97e4f568bf49c8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727450" y="45759370"/>
          <a:ext cx="600710" cy="808355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47</xdr:row>
      <xdr:rowOff>30480</xdr:rowOff>
    </xdr:from>
    <xdr:to>
      <xdr:col>5</xdr:col>
      <xdr:colOff>918210</xdr:colOff>
      <xdr:row>47</xdr:row>
      <xdr:rowOff>840740</xdr:rowOff>
    </xdr:to>
    <xdr:pic>
      <xdr:nvPicPr>
        <xdr:cNvPr id="74" name="图片 73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6298438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48</xdr:row>
      <xdr:rowOff>52070</xdr:rowOff>
    </xdr:from>
    <xdr:to>
      <xdr:col>5</xdr:col>
      <xdr:colOff>879475</xdr:colOff>
      <xdr:row>48</xdr:row>
      <xdr:rowOff>855980</xdr:rowOff>
    </xdr:to>
    <xdr:pic>
      <xdr:nvPicPr>
        <xdr:cNvPr id="75" name="图片 74" descr="1638527657(1)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71900" y="63894970"/>
          <a:ext cx="536575" cy="803910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49</xdr:row>
      <xdr:rowOff>30480</xdr:rowOff>
    </xdr:from>
    <xdr:to>
      <xdr:col>5</xdr:col>
      <xdr:colOff>918210</xdr:colOff>
      <xdr:row>49</xdr:row>
      <xdr:rowOff>840740</xdr:rowOff>
    </xdr:to>
    <xdr:pic>
      <xdr:nvPicPr>
        <xdr:cNvPr id="76" name="图片 75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6565138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50</xdr:row>
      <xdr:rowOff>24765</xdr:rowOff>
    </xdr:from>
    <xdr:to>
      <xdr:col>5</xdr:col>
      <xdr:colOff>841375</xdr:colOff>
      <xdr:row>50</xdr:row>
      <xdr:rowOff>999490</xdr:rowOff>
    </xdr:to>
    <xdr:pic>
      <xdr:nvPicPr>
        <xdr:cNvPr id="7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66534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51</xdr:row>
      <xdr:rowOff>220980</xdr:rowOff>
    </xdr:from>
    <xdr:to>
      <xdr:col>5</xdr:col>
      <xdr:colOff>1053465</xdr:colOff>
      <xdr:row>51</xdr:row>
      <xdr:rowOff>802640</xdr:rowOff>
    </xdr:to>
    <xdr:pic>
      <xdr:nvPicPr>
        <xdr:cNvPr id="78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6761988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53</xdr:row>
      <xdr:rowOff>151765</xdr:rowOff>
    </xdr:from>
    <xdr:to>
      <xdr:col>5</xdr:col>
      <xdr:colOff>783590</xdr:colOff>
      <xdr:row>53</xdr:row>
      <xdr:rowOff>871855</xdr:rowOff>
    </xdr:to>
    <xdr:pic>
      <xdr:nvPicPr>
        <xdr:cNvPr id="79" name="ID_E4FF5AE4E14B4F34B3E100BCC4BD8AE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37940" y="70217665"/>
          <a:ext cx="37465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363855</xdr:colOff>
      <xdr:row>35</xdr:row>
      <xdr:rowOff>154940</xdr:rowOff>
    </xdr:from>
    <xdr:to>
      <xdr:col>5</xdr:col>
      <xdr:colOff>927735</xdr:colOff>
      <xdr:row>35</xdr:row>
      <xdr:rowOff>1113155</xdr:rowOff>
    </xdr:to>
    <xdr:pic>
      <xdr:nvPicPr>
        <xdr:cNvPr id="80" name="图片 79" descr="02f5a59cadd3cc270b1bd5cded9142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792855" y="46776640"/>
          <a:ext cx="563880" cy="958215"/>
        </a:xfrm>
        <a:prstGeom prst="rect">
          <a:avLst/>
        </a:prstGeom>
      </xdr:spPr>
    </xdr:pic>
    <xdr:clientData/>
  </xdr:twoCellAnchor>
  <xdr:twoCellAnchor>
    <xdr:from>
      <xdr:col>5</xdr:col>
      <xdr:colOff>160020</xdr:colOff>
      <xdr:row>33</xdr:row>
      <xdr:rowOff>46990</xdr:rowOff>
    </xdr:from>
    <xdr:to>
      <xdr:col>5</xdr:col>
      <xdr:colOff>1172210</xdr:colOff>
      <xdr:row>33</xdr:row>
      <xdr:rowOff>807085</xdr:rowOff>
    </xdr:to>
    <xdr:pic>
      <xdr:nvPicPr>
        <xdr:cNvPr id="81" name="图片 80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89020" y="44890690"/>
          <a:ext cx="1012190" cy="760095"/>
        </a:xfrm>
        <a:prstGeom prst="rect">
          <a:avLst/>
        </a:prstGeom>
      </xdr:spPr>
    </xdr:pic>
    <xdr:clientData/>
  </xdr:twoCellAnchor>
  <xdr:twoCellAnchor>
    <xdr:from>
      <xdr:col>5</xdr:col>
      <xdr:colOff>59690</xdr:colOff>
      <xdr:row>37</xdr:row>
      <xdr:rowOff>810260</xdr:rowOff>
    </xdr:from>
    <xdr:to>
      <xdr:col>5</xdr:col>
      <xdr:colOff>1202690</xdr:colOff>
      <xdr:row>38</xdr:row>
      <xdr:rowOff>551815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88690" y="49540160"/>
          <a:ext cx="1143000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13335</xdr:colOff>
      <xdr:row>46</xdr:row>
      <xdr:rowOff>112395</xdr:rowOff>
    </xdr:from>
    <xdr:to>
      <xdr:col>5</xdr:col>
      <xdr:colOff>1232535</xdr:colOff>
      <xdr:row>46</xdr:row>
      <xdr:rowOff>743585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42335" y="62177295"/>
          <a:ext cx="121920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47625</xdr:colOff>
      <xdr:row>44</xdr:row>
      <xdr:rowOff>415925</xdr:rowOff>
    </xdr:from>
    <xdr:to>
      <xdr:col>5</xdr:col>
      <xdr:colOff>1257300</xdr:colOff>
      <xdr:row>45</xdr:row>
      <xdr:rowOff>224155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76625" y="60702825"/>
          <a:ext cx="1209675" cy="69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54</xdr:row>
      <xdr:rowOff>140970</xdr:rowOff>
    </xdr:from>
    <xdr:to>
      <xdr:col>5</xdr:col>
      <xdr:colOff>834390</xdr:colOff>
      <xdr:row>54</xdr:row>
      <xdr:rowOff>882650</xdr:rowOff>
    </xdr:to>
    <xdr:pic>
      <xdr:nvPicPr>
        <xdr:cNvPr id="85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710958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54</xdr:row>
      <xdr:rowOff>23495</xdr:rowOff>
    </xdr:from>
    <xdr:to>
      <xdr:col>5</xdr:col>
      <xdr:colOff>881380</xdr:colOff>
      <xdr:row>54</xdr:row>
      <xdr:rowOff>998220</xdr:rowOff>
    </xdr:to>
    <xdr:pic>
      <xdr:nvPicPr>
        <xdr:cNvPr id="86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70978395"/>
          <a:ext cx="502920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338455</xdr:colOff>
      <xdr:row>108</xdr:row>
      <xdr:rowOff>38100</xdr:rowOff>
    </xdr:from>
    <xdr:to>
      <xdr:col>5</xdr:col>
      <xdr:colOff>763905</xdr:colOff>
      <xdr:row>108</xdr:row>
      <xdr:rowOff>830580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767455" y="137668000"/>
          <a:ext cx="425450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88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369263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133</xdr:row>
      <xdr:rowOff>24765</xdr:rowOff>
    </xdr:from>
    <xdr:to>
      <xdr:col>5</xdr:col>
      <xdr:colOff>841375</xdr:colOff>
      <xdr:row>133</xdr:row>
      <xdr:rowOff>999490</xdr:rowOff>
    </xdr:to>
    <xdr:pic>
      <xdr:nvPicPr>
        <xdr:cNvPr id="8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66102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9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74103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138</xdr:row>
      <xdr:rowOff>140970</xdr:rowOff>
    </xdr:from>
    <xdr:to>
      <xdr:col>5</xdr:col>
      <xdr:colOff>834390</xdr:colOff>
      <xdr:row>138</xdr:row>
      <xdr:rowOff>882650</xdr:rowOff>
    </xdr:to>
    <xdr:pic>
      <xdr:nvPicPr>
        <xdr:cNvPr id="91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1733308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138</xdr:row>
      <xdr:rowOff>23495</xdr:rowOff>
    </xdr:from>
    <xdr:to>
      <xdr:col>5</xdr:col>
      <xdr:colOff>881380</xdr:colOff>
      <xdr:row>138</xdr:row>
      <xdr:rowOff>998220</xdr:rowOff>
    </xdr:to>
    <xdr:pic>
      <xdr:nvPicPr>
        <xdr:cNvPr id="92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173213395"/>
          <a:ext cx="502920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9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74103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136</xdr:row>
      <xdr:rowOff>24765</xdr:rowOff>
    </xdr:from>
    <xdr:to>
      <xdr:col>5</xdr:col>
      <xdr:colOff>841375</xdr:colOff>
      <xdr:row>136</xdr:row>
      <xdr:rowOff>999490</xdr:rowOff>
    </xdr:to>
    <xdr:pic>
      <xdr:nvPicPr>
        <xdr:cNvPr id="9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70547665"/>
          <a:ext cx="46736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57150</xdr:colOff>
      <xdr:row>128</xdr:row>
      <xdr:rowOff>0</xdr:rowOff>
    </xdr:from>
    <xdr:to>
      <xdr:col>5</xdr:col>
      <xdr:colOff>1251585</xdr:colOff>
      <xdr:row>129</xdr:row>
      <xdr:rowOff>70485</xdr:rowOff>
    </xdr:to>
    <xdr:pic>
      <xdr:nvPicPr>
        <xdr:cNvPr id="95" name="图片 94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86150" y="161632900"/>
          <a:ext cx="1194435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84455</xdr:colOff>
      <xdr:row>142</xdr:row>
      <xdr:rowOff>114300</xdr:rowOff>
    </xdr:from>
    <xdr:to>
      <xdr:col>5</xdr:col>
      <xdr:colOff>1183005</xdr:colOff>
      <xdr:row>142</xdr:row>
      <xdr:rowOff>789940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13455" y="176860200"/>
          <a:ext cx="1098550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137</xdr:row>
      <xdr:rowOff>34925</xdr:rowOff>
    </xdr:from>
    <xdr:to>
      <xdr:col>5</xdr:col>
      <xdr:colOff>1045210</xdr:colOff>
      <xdr:row>137</xdr:row>
      <xdr:rowOff>856615</xdr:rowOff>
    </xdr:to>
    <xdr:pic>
      <xdr:nvPicPr>
        <xdr:cNvPr id="97" name="图片 96" descr="1642644116(1)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638550" y="171446825"/>
          <a:ext cx="835660" cy="82169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87</xdr:row>
      <xdr:rowOff>0</xdr:rowOff>
    </xdr:from>
    <xdr:to>
      <xdr:col>5</xdr:col>
      <xdr:colOff>956310</xdr:colOff>
      <xdr:row>87</xdr:row>
      <xdr:rowOff>815340</xdr:rowOff>
    </xdr:to>
    <xdr:pic>
      <xdr:nvPicPr>
        <xdr:cNvPr id="106" name="图片 105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162050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109</xdr:row>
      <xdr:rowOff>31750</xdr:rowOff>
    </xdr:from>
    <xdr:to>
      <xdr:col>5</xdr:col>
      <xdr:colOff>956310</xdr:colOff>
      <xdr:row>109</xdr:row>
      <xdr:rowOff>847090</xdr:rowOff>
    </xdr:to>
    <xdr:pic>
      <xdr:nvPicPr>
        <xdr:cNvPr id="113" name="图片 11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3943965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110</xdr:row>
      <xdr:rowOff>201295</xdr:rowOff>
    </xdr:from>
    <xdr:to>
      <xdr:col>5</xdr:col>
      <xdr:colOff>1174750</xdr:colOff>
      <xdr:row>110</xdr:row>
      <xdr:rowOff>715010</xdr:rowOff>
    </xdr:to>
    <xdr:pic>
      <xdr:nvPicPr>
        <xdr:cNvPr id="115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4138719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112</xdr:row>
      <xdr:rowOff>31750</xdr:rowOff>
    </xdr:from>
    <xdr:to>
      <xdr:col>5</xdr:col>
      <xdr:colOff>956310</xdr:colOff>
      <xdr:row>112</xdr:row>
      <xdr:rowOff>847090</xdr:rowOff>
    </xdr:to>
    <xdr:pic>
      <xdr:nvPicPr>
        <xdr:cNvPr id="116" name="图片 115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4299565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113</xdr:row>
      <xdr:rowOff>201295</xdr:rowOff>
    </xdr:from>
    <xdr:to>
      <xdr:col>5</xdr:col>
      <xdr:colOff>1174750</xdr:colOff>
      <xdr:row>113</xdr:row>
      <xdr:rowOff>715010</xdr:rowOff>
    </xdr:to>
    <xdr:pic>
      <xdr:nvPicPr>
        <xdr:cNvPr id="119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4583219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120</xdr:row>
      <xdr:rowOff>31750</xdr:rowOff>
    </xdr:from>
    <xdr:to>
      <xdr:col>5</xdr:col>
      <xdr:colOff>956310</xdr:colOff>
      <xdr:row>120</xdr:row>
      <xdr:rowOff>847090</xdr:rowOff>
    </xdr:to>
    <xdr:pic>
      <xdr:nvPicPr>
        <xdr:cNvPr id="120" name="图片 119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527746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134</xdr:row>
      <xdr:rowOff>31750</xdr:rowOff>
    </xdr:from>
    <xdr:to>
      <xdr:col>5</xdr:col>
      <xdr:colOff>956310</xdr:colOff>
      <xdr:row>134</xdr:row>
      <xdr:rowOff>847090</xdr:rowOff>
    </xdr:to>
    <xdr:pic>
      <xdr:nvPicPr>
        <xdr:cNvPr id="123" name="图片 12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6699865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135</xdr:row>
      <xdr:rowOff>201295</xdr:rowOff>
    </xdr:from>
    <xdr:to>
      <xdr:col>5</xdr:col>
      <xdr:colOff>1174750</xdr:colOff>
      <xdr:row>135</xdr:row>
      <xdr:rowOff>715010</xdr:rowOff>
    </xdr:to>
    <xdr:pic>
      <xdr:nvPicPr>
        <xdr:cNvPr id="126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6983519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60</xdr:row>
      <xdr:rowOff>19685</xdr:rowOff>
    </xdr:from>
    <xdr:to>
      <xdr:col>5</xdr:col>
      <xdr:colOff>1245235</xdr:colOff>
      <xdr:row>60</xdr:row>
      <xdr:rowOff>716915</xdr:rowOff>
    </xdr:to>
    <xdr:pic>
      <xdr:nvPicPr>
        <xdr:cNvPr id="128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825315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104140</xdr:colOff>
      <xdr:row>122</xdr:row>
      <xdr:rowOff>156210</xdr:rowOff>
    </xdr:from>
    <xdr:to>
      <xdr:col>5</xdr:col>
      <xdr:colOff>1090930</xdr:colOff>
      <xdr:row>122</xdr:row>
      <xdr:rowOff>672465</xdr:rowOff>
    </xdr:to>
    <xdr:pic>
      <xdr:nvPicPr>
        <xdr:cNvPr id="129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33140" y="156455110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123</xdr:row>
      <xdr:rowOff>59055</xdr:rowOff>
    </xdr:from>
    <xdr:to>
      <xdr:col>5</xdr:col>
      <xdr:colOff>1061085</xdr:colOff>
      <xdr:row>123</xdr:row>
      <xdr:rowOff>795655</xdr:rowOff>
    </xdr:to>
    <xdr:pic>
      <xdr:nvPicPr>
        <xdr:cNvPr id="130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00450" y="157246955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238760</xdr:colOff>
      <xdr:row>124</xdr:row>
      <xdr:rowOff>14605</xdr:rowOff>
    </xdr:from>
    <xdr:to>
      <xdr:col>5</xdr:col>
      <xdr:colOff>1205230</xdr:colOff>
      <xdr:row>124</xdr:row>
      <xdr:rowOff>657225</xdr:rowOff>
    </xdr:to>
    <xdr:pic>
      <xdr:nvPicPr>
        <xdr:cNvPr id="131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67760" y="158091505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260985</xdr:colOff>
      <xdr:row>124</xdr:row>
      <xdr:rowOff>831850</xdr:rowOff>
    </xdr:from>
    <xdr:to>
      <xdr:col>5</xdr:col>
      <xdr:colOff>937260</xdr:colOff>
      <xdr:row>125</xdr:row>
      <xdr:rowOff>762635</xdr:rowOff>
    </xdr:to>
    <xdr:pic>
      <xdr:nvPicPr>
        <xdr:cNvPr id="132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89985" y="158908750"/>
          <a:ext cx="67627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219710</xdr:colOff>
      <xdr:row>2</xdr:row>
      <xdr:rowOff>384175</xdr:rowOff>
    </xdr:from>
    <xdr:to>
      <xdr:col>5</xdr:col>
      <xdr:colOff>1206500</xdr:colOff>
      <xdr:row>2</xdr:row>
      <xdr:rowOff>900430</xdr:rowOff>
    </xdr:to>
    <xdr:pic>
      <xdr:nvPicPr>
        <xdr:cNvPr id="133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648710" y="1603375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162560</xdr:colOff>
      <xdr:row>3</xdr:row>
      <xdr:rowOff>336550</xdr:rowOff>
    </xdr:from>
    <xdr:to>
      <xdr:col>5</xdr:col>
      <xdr:colOff>1052195</xdr:colOff>
      <xdr:row>3</xdr:row>
      <xdr:rowOff>1073150</xdr:rowOff>
    </xdr:to>
    <xdr:pic>
      <xdr:nvPicPr>
        <xdr:cNvPr id="134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591560" y="3041650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181610</xdr:colOff>
      <xdr:row>115</xdr:row>
      <xdr:rowOff>60325</xdr:rowOff>
    </xdr:from>
    <xdr:to>
      <xdr:col>5</xdr:col>
      <xdr:colOff>1071245</xdr:colOff>
      <xdr:row>115</xdr:row>
      <xdr:rowOff>796925</xdr:rowOff>
    </xdr:to>
    <xdr:pic>
      <xdr:nvPicPr>
        <xdr:cNvPr id="135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10610" y="148358225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124460</xdr:colOff>
      <xdr:row>114</xdr:row>
      <xdr:rowOff>288925</xdr:rowOff>
    </xdr:from>
    <xdr:to>
      <xdr:col>5</xdr:col>
      <xdr:colOff>1111250</xdr:colOff>
      <xdr:row>114</xdr:row>
      <xdr:rowOff>805180</xdr:rowOff>
    </xdr:to>
    <xdr:pic>
      <xdr:nvPicPr>
        <xdr:cNvPr id="136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53460" y="147697825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162560</xdr:colOff>
      <xdr:row>115</xdr:row>
      <xdr:rowOff>879475</xdr:rowOff>
    </xdr:from>
    <xdr:to>
      <xdr:col>5</xdr:col>
      <xdr:colOff>1129030</xdr:colOff>
      <xdr:row>116</xdr:row>
      <xdr:rowOff>633096</xdr:rowOff>
    </xdr:to>
    <xdr:pic>
      <xdr:nvPicPr>
        <xdr:cNvPr id="137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591560" y="149177375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191135</xdr:colOff>
      <xdr:row>4</xdr:row>
      <xdr:rowOff>336550</xdr:rowOff>
    </xdr:from>
    <xdr:to>
      <xdr:col>5</xdr:col>
      <xdr:colOff>1157605</xdr:colOff>
      <xdr:row>4</xdr:row>
      <xdr:rowOff>979170</xdr:rowOff>
    </xdr:to>
    <xdr:pic>
      <xdr:nvPicPr>
        <xdr:cNvPr id="138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20135" y="4527550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305435</xdr:colOff>
      <xdr:row>5</xdr:row>
      <xdr:rowOff>260350</xdr:rowOff>
    </xdr:from>
    <xdr:to>
      <xdr:col>5</xdr:col>
      <xdr:colOff>1177925</xdr:colOff>
      <xdr:row>5</xdr:row>
      <xdr:rowOff>1318260</xdr:rowOff>
    </xdr:to>
    <xdr:pic>
      <xdr:nvPicPr>
        <xdr:cNvPr id="139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734435" y="6178550"/>
          <a:ext cx="872490" cy="1057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267335</xdr:colOff>
      <xdr:row>117</xdr:row>
      <xdr:rowOff>22225</xdr:rowOff>
    </xdr:from>
    <xdr:to>
      <xdr:col>5</xdr:col>
      <xdr:colOff>943610</xdr:colOff>
      <xdr:row>117</xdr:row>
      <xdr:rowOff>842010</xdr:rowOff>
    </xdr:to>
    <xdr:pic>
      <xdr:nvPicPr>
        <xdr:cNvPr id="140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96335" y="150098125"/>
          <a:ext cx="67627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40</xdr:row>
      <xdr:rowOff>47625</xdr:rowOff>
    </xdr:from>
    <xdr:to>
      <xdr:col>5</xdr:col>
      <xdr:colOff>1080135</xdr:colOff>
      <xdr:row>40</xdr:row>
      <xdr:rowOff>862965</xdr:rowOff>
    </xdr:to>
    <xdr:pic>
      <xdr:nvPicPr>
        <xdr:cNvPr id="114" name="图片 113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762375" y="425386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58</xdr:row>
      <xdr:rowOff>19050</xdr:rowOff>
    </xdr:from>
    <xdr:to>
      <xdr:col>5</xdr:col>
      <xdr:colOff>1022985</xdr:colOff>
      <xdr:row>58</xdr:row>
      <xdr:rowOff>834390</xdr:rowOff>
    </xdr:to>
    <xdr:pic>
      <xdr:nvPicPr>
        <xdr:cNvPr id="117" name="图片 116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705225" y="80962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64</xdr:row>
      <xdr:rowOff>19050</xdr:rowOff>
    </xdr:from>
    <xdr:to>
      <xdr:col>5</xdr:col>
      <xdr:colOff>927735</xdr:colOff>
      <xdr:row>64</xdr:row>
      <xdr:rowOff>834390</xdr:rowOff>
    </xdr:to>
    <xdr:pic>
      <xdr:nvPicPr>
        <xdr:cNvPr id="118" name="图片 117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09975" y="986790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86</xdr:row>
      <xdr:rowOff>19050</xdr:rowOff>
    </xdr:from>
    <xdr:to>
      <xdr:col>5</xdr:col>
      <xdr:colOff>899160</xdr:colOff>
      <xdr:row>86</xdr:row>
      <xdr:rowOff>834390</xdr:rowOff>
    </xdr:to>
    <xdr:pic>
      <xdr:nvPicPr>
        <xdr:cNvPr id="121" name="图片 120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581400" y="10753725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55</xdr:row>
      <xdr:rowOff>28575</xdr:rowOff>
    </xdr:from>
    <xdr:to>
      <xdr:col>5</xdr:col>
      <xdr:colOff>965835</xdr:colOff>
      <xdr:row>55</xdr:row>
      <xdr:rowOff>843915</xdr:rowOff>
    </xdr:to>
    <xdr:pic>
      <xdr:nvPicPr>
        <xdr:cNvPr id="122" name="图片 121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48075" y="55806975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90</xdr:row>
      <xdr:rowOff>257175</xdr:rowOff>
    </xdr:from>
    <xdr:to>
      <xdr:col>5</xdr:col>
      <xdr:colOff>1202464</xdr:colOff>
      <xdr:row>90</xdr:row>
      <xdr:rowOff>1362075</xdr:rowOff>
    </xdr:to>
    <xdr:pic>
      <xdr:nvPicPr>
        <xdr:cNvPr id="124" name="图片 123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19500" y="87039450"/>
          <a:ext cx="1011964" cy="11049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95</xdr:row>
      <xdr:rowOff>276224</xdr:rowOff>
    </xdr:from>
    <xdr:to>
      <xdr:col>6</xdr:col>
      <xdr:colOff>24214</xdr:colOff>
      <xdr:row>95</xdr:row>
      <xdr:rowOff>1800225</xdr:rowOff>
    </xdr:to>
    <xdr:pic>
      <xdr:nvPicPr>
        <xdr:cNvPr id="125" name="图片 124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524250" y="92211524"/>
          <a:ext cx="1395814" cy="1524001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119</xdr:row>
      <xdr:rowOff>219075</xdr:rowOff>
    </xdr:from>
    <xdr:to>
      <xdr:col>5</xdr:col>
      <xdr:colOff>1009650</xdr:colOff>
      <xdr:row>119</xdr:row>
      <xdr:rowOff>1037979</xdr:rowOff>
    </xdr:to>
    <xdr:pic>
      <xdr:nvPicPr>
        <xdr:cNvPr id="4" name="图片 3"/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t="3839" r="7839"/>
        <a:stretch/>
      </xdr:blipFill>
      <xdr:spPr>
        <a:xfrm>
          <a:off x="3657600" y="114709575"/>
          <a:ext cx="781050" cy="8189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74930</xdr:colOff>
      <xdr:row>0</xdr:row>
      <xdr:rowOff>557530</xdr:rowOff>
    </xdr:from>
    <xdr:to>
      <xdr:col>5</xdr:col>
      <xdr:colOff>1178560</xdr:colOff>
      <xdr:row>0</xdr:row>
      <xdr:rowOff>557530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3930" y="557530"/>
          <a:ext cx="11036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8</xdr:row>
      <xdr:rowOff>340360</xdr:rowOff>
    </xdr:from>
    <xdr:to>
      <xdr:col>5</xdr:col>
      <xdr:colOff>1363980</xdr:colOff>
      <xdr:row>8</xdr:row>
      <xdr:rowOff>1350010</xdr:rowOff>
    </xdr:to>
    <xdr:pic>
      <xdr:nvPicPr>
        <xdr:cNvPr id="225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1865" y="10941685"/>
          <a:ext cx="1301115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52705</xdr:colOff>
      <xdr:row>28</xdr:row>
      <xdr:rowOff>102235</xdr:rowOff>
    </xdr:from>
    <xdr:to>
      <xdr:col>5</xdr:col>
      <xdr:colOff>1205865</xdr:colOff>
      <xdr:row>28</xdr:row>
      <xdr:rowOff>832485</xdr:rowOff>
    </xdr:to>
    <xdr:pic>
      <xdr:nvPicPr>
        <xdr:cNvPr id="226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705" y="302393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31115</xdr:colOff>
      <xdr:row>41</xdr:row>
      <xdr:rowOff>55880</xdr:rowOff>
    </xdr:from>
    <xdr:to>
      <xdr:col>5</xdr:col>
      <xdr:colOff>1184275</xdr:colOff>
      <xdr:row>41</xdr:row>
      <xdr:rowOff>786130</xdr:rowOff>
    </xdr:to>
    <xdr:pic>
      <xdr:nvPicPr>
        <xdr:cNvPr id="228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0115" y="4343273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358775</xdr:colOff>
      <xdr:row>83</xdr:row>
      <xdr:rowOff>140970</xdr:rowOff>
    </xdr:from>
    <xdr:to>
      <xdr:col>5</xdr:col>
      <xdr:colOff>834390</xdr:colOff>
      <xdr:row>83</xdr:row>
      <xdr:rowOff>882650</xdr:rowOff>
    </xdr:to>
    <xdr:pic>
      <xdr:nvPicPr>
        <xdr:cNvPr id="229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807224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118745</xdr:colOff>
      <xdr:row>85</xdr:row>
      <xdr:rowOff>60325</xdr:rowOff>
    </xdr:from>
    <xdr:to>
      <xdr:col>5</xdr:col>
      <xdr:colOff>1052830</xdr:colOff>
      <xdr:row>85</xdr:row>
      <xdr:rowOff>784860</xdr:rowOff>
    </xdr:to>
    <xdr:pic>
      <xdr:nvPicPr>
        <xdr:cNvPr id="230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7745" y="8241347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89</xdr:row>
      <xdr:rowOff>149860</xdr:rowOff>
    </xdr:from>
    <xdr:to>
      <xdr:col>5</xdr:col>
      <xdr:colOff>1063625</xdr:colOff>
      <xdr:row>89</xdr:row>
      <xdr:rowOff>874395</xdr:rowOff>
    </xdr:to>
    <xdr:pic>
      <xdr:nvPicPr>
        <xdr:cNvPr id="231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860463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254000</xdr:colOff>
      <xdr:row>92</xdr:row>
      <xdr:rowOff>156845</xdr:rowOff>
    </xdr:from>
    <xdr:to>
      <xdr:col>5</xdr:col>
      <xdr:colOff>938530</xdr:colOff>
      <xdr:row>92</xdr:row>
      <xdr:rowOff>867410</xdr:rowOff>
    </xdr:to>
    <xdr:pic>
      <xdr:nvPicPr>
        <xdr:cNvPr id="232" name="ID_4937D42B7F4E4614B4247ACFE9FD9C00" descr="FH-825180(图2)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83000" y="88710770"/>
          <a:ext cx="684530" cy="71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276860</xdr:colOff>
      <xdr:row>93</xdr:row>
      <xdr:rowOff>146685</xdr:rowOff>
    </xdr:from>
    <xdr:to>
      <xdr:col>5</xdr:col>
      <xdr:colOff>915670</xdr:colOff>
      <xdr:row>93</xdr:row>
      <xdr:rowOff>877570</xdr:rowOff>
    </xdr:to>
    <xdr:pic>
      <xdr:nvPicPr>
        <xdr:cNvPr id="233" name="ID_5FDC2C0B63BE4147BDB385C1E6C40E8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3705860" y="89586435"/>
          <a:ext cx="638810" cy="7308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275590</xdr:colOff>
      <xdr:row>6</xdr:row>
      <xdr:rowOff>180340</xdr:rowOff>
    </xdr:from>
    <xdr:to>
      <xdr:col>5</xdr:col>
      <xdr:colOff>1078230</xdr:colOff>
      <xdr:row>6</xdr:row>
      <xdr:rowOff>1724025</xdr:rowOff>
    </xdr:to>
    <xdr:pic>
      <xdr:nvPicPr>
        <xdr:cNvPr id="234" name="ID_B15FBDEE64D64642A14172ABC61B472A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04590" y="8057515"/>
          <a:ext cx="802640" cy="154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166370</xdr:colOff>
      <xdr:row>7</xdr:row>
      <xdr:rowOff>111760</xdr:rowOff>
    </xdr:from>
    <xdr:to>
      <xdr:col>5</xdr:col>
      <xdr:colOff>1252855</xdr:colOff>
      <xdr:row>7</xdr:row>
      <xdr:rowOff>822960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95370" y="9827260"/>
          <a:ext cx="108648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53340</xdr:colOff>
      <xdr:row>9</xdr:row>
      <xdr:rowOff>149860</xdr:rowOff>
    </xdr:from>
    <xdr:to>
      <xdr:col>5</xdr:col>
      <xdr:colOff>1379855</xdr:colOff>
      <xdr:row>9</xdr:row>
      <xdr:rowOff>1179195</xdr:rowOff>
    </xdr:to>
    <xdr:pic>
      <xdr:nvPicPr>
        <xdr:cNvPr id="236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2340" y="12351385"/>
          <a:ext cx="1326515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16510</xdr:colOff>
      <xdr:row>10</xdr:row>
      <xdr:rowOff>213995</xdr:rowOff>
    </xdr:from>
    <xdr:to>
      <xdr:col>5</xdr:col>
      <xdr:colOff>1350010</xdr:colOff>
      <xdr:row>10</xdr:row>
      <xdr:rowOff>1221740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45510" y="13806170"/>
          <a:ext cx="133350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177800</xdr:colOff>
      <xdr:row>11</xdr:row>
      <xdr:rowOff>405765</xdr:rowOff>
    </xdr:from>
    <xdr:to>
      <xdr:col>5</xdr:col>
      <xdr:colOff>1123315</xdr:colOff>
      <xdr:row>12</xdr:row>
      <xdr:rowOff>605155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6800" y="15483840"/>
          <a:ext cx="945515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20</xdr:row>
      <xdr:rowOff>146685</xdr:rowOff>
    </xdr:from>
    <xdr:to>
      <xdr:col>5</xdr:col>
      <xdr:colOff>1172845</xdr:colOff>
      <xdr:row>20</xdr:row>
      <xdr:rowOff>876935</xdr:rowOff>
    </xdr:to>
    <xdr:pic>
      <xdr:nvPicPr>
        <xdr:cNvPr id="239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48685" y="231971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29</xdr:row>
      <xdr:rowOff>24130</xdr:rowOff>
    </xdr:from>
    <xdr:to>
      <xdr:col>5</xdr:col>
      <xdr:colOff>1039495</xdr:colOff>
      <xdr:row>29</xdr:row>
      <xdr:rowOff>843915</xdr:rowOff>
    </xdr:to>
    <xdr:pic>
      <xdr:nvPicPr>
        <xdr:cNvPr id="240" name="ID_C90C07603A5141FC88D612EFC9B0A33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82670" y="31704280"/>
          <a:ext cx="88582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194945</xdr:colOff>
      <xdr:row>30</xdr:row>
      <xdr:rowOff>111760</xdr:rowOff>
    </xdr:from>
    <xdr:to>
      <xdr:col>5</xdr:col>
      <xdr:colOff>1254125</xdr:colOff>
      <xdr:row>30</xdr:row>
      <xdr:rowOff>706120</xdr:rowOff>
    </xdr:to>
    <xdr:pic>
      <xdr:nvPicPr>
        <xdr:cNvPr id="241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623945" y="3341116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411480</xdr:colOff>
      <xdr:row>31</xdr:row>
      <xdr:rowOff>29845</xdr:rowOff>
    </xdr:from>
    <xdr:to>
      <xdr:col>5</xdr:col>
      <xdr:colOff>953770</xdr:colOff>
      <xdr:row>31</xdr:row>
      <xdr:rowOff>802005</xdr:rowOff>
    </xdr:to>
    <xdr:pic>
      <xdr:nvPicPr>
        <xdr:cNvPr id="242" name="ID_678FFAD265604C37B0F224352D349AF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40480" y="34215070"/>
          <a:ext cx="542290" cy="77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158115</xdr:colOff>
      <xdr:row>36</xdr:row>
      <xdr:rowOff>54610</xdr:rowOff>
    </xdr:from>
    <xdr:to>
      <xdr:col>5</xdr:col>
      <xdr:colOff>1092200</xdr:colOff>
      <xdr:row>36</xdr:row>
      <xdr:rowOff>779145</xdr:rowOff>
    </xdr:to>
    <xdr:pic>
      <xdr:nvPicPr>
        <xdr:cNvPr id="243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7115" y="3900233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42</xdr:row>
      <xdr:rowOff>212090</xdr:rowOff>
    </xdr:from>
    <xdr:to>
      <xdr:col>5</xdr:col>
      <xdr:colOff>1102360</xdr:colOff>
      <xdr:row>42</xdr:row>
      <xdr:rowOff>694690</xdr:rowOff>
    </xdr:to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45205" y="44474765"/>
          <a:ext cx="986155" cy="48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43</xdr:row>
      <xdr:rowOff>24765</xdr:rowOff>
    </xdr:from>
    <xdr:to>
      <xdr:col>5</xdr:col>
      <xdr:colOff>841375</xdr:colOff>
      <xdr:row>43</xdr:row>
      <xdr:rowOff>999490</xdr:rowOff>
    </xdr:to>
    <xdr:pic>
      <xdr:nvPicPr>
        <xdr:cNvPr id="24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4517326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52</xdr:row>
      <xdr:rowOff>160020</xdr:rowOff>
    </xdr:from>
    <xdr:to>
      <xdr:col>5</xdr:col>
      <xdr:colOff>1063625</xdr:colOff>
      <xdr:row>52</xdr:row>
      <xdr:rowOff>884555</xdr:rowOff>
    </xdr:to>
    <xdr:pic>
      <xdr:nvPicPr>
        <xdr:cNvPr id="246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5328094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41275</xdr:colOff>
      <xdr:row>56</xdr:row>
      <xdr:rowOff>121285</xdr:rowOff>
    </xdr:from>
    <xdr:to>
      <xdr:col>5</xdr:col>
      <xdr:colOff>1223645</xdr:colOff>
      <xdr:row>56</xdr:row>
      <xdr:rowOff>818515</xdr:rowOff>
    </xdr:to>
    <xdr:pic>
      <xdr:nvPicPr>
        <xdr:cNvPr id="247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0275" y="567855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374015</xdr:colOff>
      <xdr:row>57</xdr:row>
      <xdr:rowOff>24765</xdr:rowOff>
    </xdr:from>
    <xdr:to>
      <xdr:col>5</xdr:col>
      <xdr:colOff>841375</xdr:colOff>
      <xdr:row>57</xdr:row>
      <xdr:rowOff>999490</xdr:rowOff>
    </xdr:to>
    <xdr:pic>
      <xdr:nvPicPr>
        <xdr:cNvPr id="24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5757481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59</xdr:row>
      <xdr:rowOff>19685</xdr:rowOff>
    </xdr:from>
    <xdr:to>
      <xdr:col>5</xdr:col>
      <xdr:colOff>1245235</xdr:colOff>
      <xdr:row>59</xdr:row>
      <xdr:rowOff>716915</xdr:rowOff>
    </xdr:to>
    <xdr:pic>
      <xdr:nvPicPr>
        <xdr:cNvPr id="249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593413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254000</xdr:colOff>
      <xdr:row>61</xdr:row>
      <xdr:rowOff>59690</xdr:rowOff>
    </xdr:from>
    <xdr:to>
      <xdr:col>5</xdr:col>
      <xdr:colOff>923925</xdr:colOff>
      <xdr:row>61</xdr:row>
      <xdr:rowOff>821690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83000" y="61153040"/>
          <a:ext cx="669925" cy="76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62</xdr:row>
      <xdr:rowOff>254000</xdr:rowOff>
    </xdr:from>
    <xdr:to>
      <xdr:col>5</xdr:col>
      <xdr:colOff>1155700</xdr:colOff>
      <xdr:row>62</xdr:row>
      <xdr:rowOff>770255</xdr:rowOff>
    </xdr:to>
    <xdr:pic>
      <xdr:nvPicPr>
        <xdr:cNvPr id="251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62233175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192405</xdr:colOff>
      <xdr:row>62</xdr:row>
      <xdr:rowOff>982345</xdr:rowOff>
    </xdr:from>
    <xdr:to>
      <xdr:col>5</xdr:col>
      <xdr:colOff>1041400</xdr:colOff>
      <xdr:row>63</xdr:row>
      <xdr:rowOff>864870</xdr:rowOff>
    </xdr:to>
    <xdr:pic>
      <xdr:nvPicPr>
        <xdr:cNvPr id="252" name="图片 91" descr="C:/Users/asus/AppData/Local/Temp/picturecompress_20210329154147/output_80.pngoutput_8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21405" y="62866270"/>
          <a:ext cx="848995" cy="863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65</xdr:row>
      <xdr:rowOff>220980</xdr:rowOff>
    </xdr:from>
    <xdr:to>
      <xdr:col>5</xdr:col>
      <xdr:colOff>1053465</xdr:colOff>
      <xdr:row>65</xdr:row>
      <xdr:rowOff>802640</xdr:rowOff>
    </xdr:to>
    <xdr:pic>
      <xdr:nvPicPr>
        <xdr:cNvPr id="253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6485763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83</xdr:row>
      <xdr:rowOff>23495</xdr:rowOff>
    </xdr:from>
    <xdr:to>
      <xdr:col>5</xdr:col>
      <xdr:colOff>881380</xdr:colOff>
      <xdr:row>83</xdr:row>
      <xdr:rowOff>998220</xdr:rowOff>
    </xdr:to>
    <xdr:pic>
      <xdr:nvPicPr>
        <xdr:cNvPr id="254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80604995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84</xdr:row>
      <xdr:rowOff>254000</xdr:rowOff>
    </xdr:from>
    <xdr:to>
      <xdr:col>5</xdr:col>
      <xdr:colOff>1155700</xdr:colOff>
      <xdr:row>84</xdr:row>
      <xdr:rowOff>770255</xdr:rowOff>
    </xdr:to>
    <xdr:pic>
      <xdr:nvPicPr>
        <xdr:cNvPr id="255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81721325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87</xdr:row>
      <xdr:rowOff>130175</xdr:rowOff>
    </xdr:from>
    <xdr:to>
      <xdr:col>5</xdr:col>
      <xdr:colOff>1037590</xdr:colOff>
      <xdr:row>87</xdr:row>
      <xdr:rowOff>892810</xdr:rowOff>
    </xdr:to>
    <xdr:pic>
      <xdr:nvPicPr>
        <xdr:cNvPr id="256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84254975"/>
          <a:ext cx="88201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88</xdr:row>
      <xdr:rowOff>210185</xdr:rowOff>
    </xdr:from>
    <xdr:to>
      <xdr:col>5</xdr:col>
      <xdr:colOff>1219200</xdr:colOff>
      <xdr:row>88</xdr:row>
      <xdr:rowOff>762635</xdr:rowOff>
    </xdr:to>
    <xdr:pic>
      <xdr:nvPicPr>
        <xdr:cNvPr id="257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85220810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89</xdr:row>
      <xdr:rowOff>41275</xdr:rowOff>
    </xdr:from>
    <xdr:to>
      <xdr:col>5</xdr:col>
      <xdr:colOff>1022985</xdr:colOff>
      <xdr:row>89</xdr:row>
      <xdr:rowOff>844550</xdr:rowOff>
    </xdr:to>
    <xdr:pic>
      <xdr:nvPicPr>
        <xdr:cNvPr id="258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8593772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93</xdr:row>
      <xdr:rowOff>149860</xdr:rowOff>
    </xdr:from>
    <xdr:to>
      <xdr:col>5</xdr:col>
      <xdr:colOff>1063625</xdr:colOff>
      <xdr:row>93</xdr:row>
      <xdr:rowOff>874395</xdr:rowOff>
    </xdr:to>
    <xdr:pic>
      <xdr:nvPicPr>
        <xdr:cNvPr id="259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895896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91</xdr:row>
      <xdr:rowOff>130175</xdr:rowOff>
    </xdr:from>
    <xdr:to>
      <xdr:col>5</xdr:col>
      <xdr:colOff>1037590</xdr:colOff>
      <xdr:row>91</xdr:row>
      <xdr:rowOff>892810</xdr:rowOff>
    </xdr:to>
    <xdr:pic>
      <xdr:nvPicPr>
        <xdr:cNvPr id="260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87798275"/>
          <a:ext cx="88201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92</xdr:row>
      <xdr:rowOff>210185</xdr:rowOff>
    </xdr:from>
    <xdr:to>
      <xdr:col>5</xdr:col>
      <xdr:colOff>1219200</xdr:colOff>
      <xdr:row>92</xdr:row>
      <xdr:rowOff>762635</xdr:rowOff>
    </xdr:to>
    <xdr:pic>
      <xdr:nvPicPr>
        <xdr:cNvPr id="261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88764110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93</xdr:row>
      <xdr:rowOff>40005</xdr:rowOff>
    </xdr:from>
    <xdr:to>
      <xdr:col>5</xdr:col>
      <xdr:colOff>1022985</xdr:colOff>
      <xdr:row>93</xdr:row>
      <xdr:rowOff>843280</xdr:rowOff>
    </xdr:to>
    <xdr:pic>
      <xdr:nvPicPr>
        <xdr:cNvPr id="262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8947975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94</xdr:row>
      <xdr:rowOff>140970</xdr:rowOff>
    </xdr:from>
    <xdr:to>
      <xdr:col>5</xdr:col>
      <xdr:colOff>834390</xdr:colOff>
      <xdr:row>94</xdr:row>
      <xdr:rowOff>882650</xdr:rowOff>
    </xdr:to>
    <xdr:pic>
      <xdr:nvPicPr>
        <xdr:cNvPr id="263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90466545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94</xdr:row>
      <xdr:rowOff>23495</xdr:rowOff>
    </xdr:from>
    <xdr:to>
      <xdr:col>5</xdr:col>
      <xdr:colOff>881380</xdr:colOff>
      <xdr:row>94</xdr:row>
      <xdr:rowOff>998220</xdr:rowOff>
    </xdr:to>
    <xdr:pic>
      <xdr:nvPicPr>
        <xdr:cNvPr id="264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90349070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96</xdr:row>
      <xdr:rowOff>71755</xdr:rowOff>
    </xdr:from>
    <xdr:to>
      <xdr:col>5</xdr:col>
      <xdr:colOff>1063625</xdr:colOff>
      <xdr:row>96</xdr:row>
      <xdr:rowOff>796290</xdr:rowOff>
    </xdr:to>
    <xdr:pic>
      <xdr:nvPicPr>
        <xdr:cNvPr id="265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9216898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104</xdr:row>
      <xdr:rowOff>149860</xdr:rowOff>
    </xdr:from>
    <xdr:to>
      <xdr:col>5</xdr:col>
      <xdr:colOff>1063625</xdr:colOff>
      <xdr:row>104</xdr:row>
      <xdr:rowOff>874395</xdr:rowOff>
    </xdr:to>
    <xdr:pic>
      <xdr:nvPicPr>
        <xdr:cNvPr id="266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9933368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105</xdr:row>
      <xdr:rowOff>185420</xdr:rowOff>
    </xdr:from>
    <xdr:to>
      <xdr:col>5</xdr:col>
      <xdr:colOff>1172845</xdr:colOff>
      <xdr:row>105</xdr:row>
      <xdr:rowOff>838200</xdr:rowOff>
    </xdr:to>
    <xdr:pic>
      <xdr:nvPicPr>
        <xdr:cNvPr id="267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025507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106</xdr:row>
      <xdr:rowOff>149860</xdr:rowOff>
    </xdr:from>
    <xdr:to>
      <xdr:col>5</xdr:col>
      <xdr:colOff>1063625</xdr:colOff>
      <xdr:row>106</xdr:row>
      <xdr:rowOff>874395</xdr:rowOff>
    </xdr:to>
    <xdr:pic>
      <xdr:nvPicPr>
        <xdr:cNvPr id="268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0110533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269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20267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109</xdr:row>
      <xdr:rowOff>0</xdr:rowOff>
    </xdr:from>
    <xdr:to>
      <xdr:col>5</xdr:col>
      <xdr:colOff>1172845</xdr:colOff>
      <xdr:row>109</xdr:row>
      <xdr:rowOff>0</xdr:rowOff>
    </xdr:to>
    <xdr:pic>
      <xdr:nvPicPr>
        <xdr:cNvPr id="270" name="ID_BAA27AC9BF7E4BF8A848684F031536C3"/>
        <xdr:cNvPicPr>
          <a:picLocks noChangeAspect="1"/>
        </xdr:cNvPicPr>
      </xdr:nvPicPr>
      <xdr:blipFill>
        <a:blip xmlns:r="http://schemas.openxmlformats.org/officeDocument/2006/relationships" r:embed="rId24" r:link="rId25"/>
        <a:stretch>
          <a:fillRect/>
        </a:stretch>
      </xdr:blipFill>
      <xdr:spPr>
        <a:xfrm>
          <a:off x="3448685" y="103612950"/>
          <a:ext cx="115316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130810</xdr:colOff>
      <xdr:row>111</xdr:row>
      <xdr:rowOff>62865</xdr:rowOff>
    </xdr:from>
    <xdr:to>
      <xdr:col>5</xdr:col>
      <xdr:colOff>944880</xdr:colOff>
      <xdr:row>111</xdr:row>
      <xdr:rowOff>776605</xdr:rowOff>
    </xdr:to>
    <xdr:pic>
      <xdr:nvPicPr>
        <xdr:cNvPr id="271" name="图片 27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559810" y="105447465"/>
          <a:ext cx="814070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128905</xdr:colOff>
      <xdr:row>118</xdr:row>
      <xdr:rowOff>64135</xdr:rowOff>
    </xdr:from>
    <xdr:to>
      <xdr:col>5</xdr:col>
      <xdr:colOff>1200785</xdr:colOff>
      <xdr:row>118</xdr:row>
      <xdr:rowOff>624205</xdr:rowOff>
    </xdr:to>
    <xdr:pic>
      <xdr:nvPicPr>
        <xdr:cNvPr id="272" name="图片 27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557905" y="111649510"/>
          <a:ext cx="107188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121</xdr:row>
      <xdr:rowOff>201295</xdr:rowOff>
    </xdr:from>
    <xdr:to>
      <xdr:col>5</xdr:col>
      <xdr:colOff>1174750</xdr:colOff>
      <xdr:row>121</xdr:row>
      <xdr:rowOff>715010</xdr:rowOff>
    </xdr:to>
    <xdr:pic>
      <xdr:nvPicPr>
        <xdr:cNvPr id="273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1355832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28575</xdr:colOff>
      <xdr:row>121</xdr:row>
      <xdr:rowOff>1336040</xdr:rowOff>
    </xdr:from>
    <xdr:to>
      <xdr:col>6</xdr:col>
      <xdr:colOff>28575</xdr:colOff>
      <xdr:row>121</xdr:row>
      <xdr:rowOff>1849755</xdr:rowOff>
    </xdr:to>
    <xdr:pic>
      <xdr:nvPicPr>
        <xdr:cNvPr id="274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4924425" y="11424539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124460</xdr:colOff>
      <xdr:row>140</xdr:row>
      <xdr:rowOff>105410</xdr:rowOff>
    </xdr:from>
    <xdr:to>
      <xdr:col>5</xdr:col>
      <xdr:colOff>1209675</xdr:colOff>
      <xdr:row>140</xdr:row>
      <xdr:rowOff>751840</xdr:rowOff>
    </xdr:to>
    <xdr:pic>
      <xdr:nvPicPr>
        <xdr:cNvPr id="275" name="图片 16" descr="C:/Users/asus/AppData/Local/Temp/picturecompress_20210329154147/output_100.pngoutput_10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53460" y="130293110"/>
          <a:ext cx="108521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101600</xdr:colOff>
      <xdr:row>141</xdr:row>
      <xdr:rowOff>172085</xdr:rowOff>
    </xdr:from>
    <xdr:to>
      <xdr:col>5</xdr:col>
      <xdr:colOff>1175385</xdr:colOff>
      <xdr:row>141</xdr:row>
      <xdr:rowOff>737235</xdr:rowOff>
    </xdr:to>
    <xdr:pic>
      <xdr:nvPicPr>
        <xdr:cNvPr id="276" name="图片 8" descr="LDR产房茶几"/>
        <xdr:cNvPicPr>
          <a:picLocks noChangeAspect="1"/>
        </xdr:cNvPicPr>
      </xdr:nvPicPr>
      <xdr:blipFill>
        <a:blip xmlns:r="http://schemas.openxmlformats.org/officeDocument/2006/relationships" r:embed="rId30"/>
        <a:srcRect l="25781" t="64272" r="21992" b="8636"/>
        <a:stretch>
          <a:fillRect/>
        </a:stretch>
      </xdr:blipFill>
      <xdr:spPr>
        <a:xfrm>
          <a:off x="3530600" y="131245610"/>
          <a:ext cx="107378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99</xdr:row>
      <xdr:rowOff>365125</xdr:rowOff>
    </xdr:from>
    <xdr:to>
      <xdr:col>5</xdr:col>
      <xdr:colOff>1198880</xdr:colOff>
      <xdr:row>100</xdr:row>
      <xdr:rowOff>414655</xdr:rowOff>
    </xdr:to>
    <xdr:pic>
      <xdr:nvPicPr>
        <xdr:cNvPr id="277" name="图片 27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95119825"/>
          <a:ext cx="1125220" cy="935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79</xdr:row>
      <xdr:rowOff>365125</xdr:rowOff>
    </xdr:from>
    <xdr:to>
      <xdr:col>5</xdr:col>
      <xdr:colOff>1198880</xdr:colOff>
      <xdr:row>80</xdr:row>
      <xdr:rowOff>414655</xdr:rowOff>
    </xdr:to>
    <xdr:pic>
      <xdr:nvPicPr>
        <xdr:cNvPr id="278" name="图片 277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77403325"/>
          <a:ext cx="1125220" cy="935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48926</xdr:colOff>
      <xdr:row>67</xdr:row>
      <xdr:rowOff>190500</xdr:rowOff>
    </xdr:from>
    <xdr:to>
      <xdr:col>5</xdr:col>
      <xdr:colOff>1425694</xdr:colOff>
      <xdr:row>69</xdr:row>
      <xdr:rowOff>672353</xdr:rowOff>
    </xdr:to>
    <xdr:pic>
      <xdr:nvPicPr>
        <xdr:cNvPr id="279" name="图片 278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66720" y="67336147"/>
          <a:ext cx="1376768" cy="2252382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86995</xdr:colOff>
      <xdr:row>73</xdr:row>
      <xdr:rowOff>422275</xdr:rowOff>
    </xdr:from>
    <xdr:to>
      <xdr:col>5</xdr:col>
      <xdr:colOff>1278255</xdr:colOff>
      <xdr:row>74</xdr:row>
      <xdr:rowOff>643255</xdr:rowOff>
    </xdr:to>
    <xdr:pic>
      <xdr:nvPicPr>
        <xdr:cNvPr id="280" name="图片 279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515995" y="72878950"/>
          <a:ext cx="1191260" cy="1106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66675</xdr:colOff>
      <xdr:row>22</xdr:row>
      <xdr:rowOff>878205</xdr:rowOff>
    </xdr:from>
    <xdr:to>
      <xdr:col>5</xdr:col>
      <xdr:colOff>1250315</xdr:colOff>
      <xdr:row>24</xdr:row>
      <xdr:rowOff>733425</xdr:rowOff>
    </xdr:to>
    <xdr:pic>
      <xdr:nvPicPr>
        <xdr:cNvPr id="281" name="图片 28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95675" y="25700355"/>
          <a:ext cx="1183640" cy="162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16</xdr:row>
      <xdr:rowOff>323215</xdr:rowOff>
    </xdr:from>
    <xdr:to>
      <xdr:col>5</xdr:col>
      <xdr:colOff>1140460</xdr:colOff>
      <xdr:row>17</xdr:row>
      <xdr:rowOff>132715</xdr:rowOff>
    </xdr:to>
    <xdr:pic>
      <xdr:nvPicPr>
        <xdr:cNvPr id="282" name="图片 28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90595" y="19830415"/>
          <a:ext cx="1078865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142239</xdr:colOff>
      <xdr:row>32</xdr:row>
      <xdr:rowOff>43660</xdr:rowOff>
    </xdr:from>
    <xdr:to>
      <xdr:col>5</xdr:col>
      <xdr:colOff>1215258</xdr:colOff>
      <xdr:row>32</xdr:row>
      <xdr:rowOff>849434</xdr:rowOff>
    </xdr:to>
    <xdr:pic>
      <xdr:nvPicPr>
        <xdr:cNvPr id="283" name="图片 282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874929" y="31344781"/>
          <a:ext cx="1073019" cy="805774"/>
        </a:xfrm>
        <a:prstGeom prst="rect">
          <a:avLst/>
        </a:prstGeom>
      </xdr:spPr>
    </xdr:pic>
    <xdr:clientData/>
  </xdr:twoCellAnchor>
  <xdr:twoCellAnchor>
    <xdr:from>
      <xdr:col>5</xdr:col>
      <xdr:colOff>298450</xdr:colOff>
      <xdr:row>34</xdr:row>
      <xdr:rowOff>26670</xdr:rowOff>
    </xdr:from>
    <xdr:to>
      <xdr:col>5</xdr:col>
      <xdr:colOff>899160</xdr:colOff>
      <xdr:row>34</xdr:row>
      <xdr:rowOff>835025</xdr:rowOff>
    </xdr:to>
    <xdr:pic>
      <xdr:nvPicPr>
        <xdr:cNvPr id="284" name="图片 283" descr="cce10074433cd5c97e4f568bf49c8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727450" y="36869370"/>
          <a:ext cx="600710" cy="808355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47</xdr:row>
      <xdr:rowOff>30480</xdr:rowOff>
    </xdr:from>
    <xdr:to>
      <xdr:col>5</xdr:col>
      <xdr:colOff>918210</xdr:colOff>
      <xdr:row>47</xdr:row>
      <xdr:rowOff>840740</xdr:rowOff>
    </xdr:to>
    <xdr:pic>
      <xdr:nvPicPr>
        <xdr:cNvPr id="285" name="图片 284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4872228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48</xdr:row>
      <xdr:rowOff>52070</xdr:rowOff>
    </xdr:from>
    <xdr:to>
      <xdr:col>5</xdr:col>
      <xdr:colOff>879475</xdr:colOff>
      <xdr:row>48</xdr:row>
      <xdr:rowOff>855980</xdr:rowOff>
    </xdr:to>
    <xdr:pic>
      <xdr:nvPicPr>
        <xdr:cNvPr id="286" name="图片 285" descr="1638527657(1)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71900" y="49629695"/>
          <a:ext cx="536575" cy="803910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49</xdr:row>
      <xdr:rowOff>30480</xdr:rowOff>
    </xdr:from>
    <xdr:to>
      <xdr:col>5</xdr:col>
      <xdr:colOff>918210</xdr:colOff>
      <xdr:row>49</xdr:row>
      <xdr:rowOff>840740</xdr:rowOff>
    </xdr:to>
    <xdr:pic>
      <xdr:nvPicPr>
        <xdr:cNvPr id="287" name="图片 286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5049393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50</xdr:row>
      <xdr:rowOff>24765</xdr:rowOff>
    </xdr:from>
    <xdr:to>
      <xdr:col>5</xdr:col>
      <xdr:colOff>841375</xdr:colOff>
      <xdr:row>50</xdr:row>
      <xdr:rowOff>999490</xdr:rowOff>
    </xdr:to>
    <xdr:pic>
      <xdr:nvPicPr>
        <xdr:cNvPr id="28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5137404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51</xdr:row>
      <xdr:rowOff>220980</xdr:rowOff>
    </xdr:from>
    <xdr:to>
      <xdr:col>5</xdr:col>
      <xdr:colOff>1053465</xdr:colOff>
      <xdr:row>51</xdr:row>
      <xdr:rowOff>802640</xdr:rowOff>
    </xdr:to>
    <xdr:pic>
      <xdr:nvPicPr>
        <xdr:cNvPr id="289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5245608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53</xdr:row>
      <xdr:rowOff>151765</xdr:rowOff>
    </xdr:from>
    <xdr:to>
      <xdr:col>5</xdr:col>
      <xdr:colOff>783590</xdr:colOff>
      <xdr:row>53</xdr:row>
      <xdr:rowOff>871855</xdr:rowOff>
    </xdr:to>
    <xdr:pic>
      <xdr:nvPicPr>
        <xdr:cNvPr id="290" name="ID_E4FF5AE4E14B4F34B3E100BCC4BD8AE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37940" y="54158515"/>
          <a:ext cx="37465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363855</xdr:colOff>
      <xdr:row>35</xdr:row>
      <xdr:rowOff>154940</xdr:rowOff>
    </xdr:from>
    <xdr:to>
      <xdr:col>5</xdr:col>
      <xdr:colOff>927735</xdr:colOff>
      <xdr:row>35</xdr:row>
      <xdr:rowOff>1113155</xdr:rowOff>
    </xdr:to>
    <xdr:pic>
      <xdr:nvPicPr>
        <xdr:cNvPr id="291" name="图片 290" descr="02f5a59cadd3cc270b1bd5cded9142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792855" y="37883465"/>
          <a:ext cx="563880" cy="958215"/>
        </a:xfrm>
        <a:prstGeom prst="rect">
          <a:avLst/>
        </a:prstGeom>
      </xdr:spPr>
    </xdr:pic>
    <xdr:clientData/>
  </xdr:twoCellAnchor>
  <xdr:twoCellAnchor>
    <xdr:from>
      <xdr:col>5</xdr:col>
      <xdr:colOff>160019</xdr:colOff>
      <xdr:row>33</xdr:row>
      <xdr:rowOff>29462</xdr:rowOff>
    </xdr:from>
    <xdr:to>
      <xdr:col>5</xdr:col>
      <xdr:colOff>1195550</xdr:colOff>
      <xdr:row>33</xdr:row>
      <xdr:rowOff>807085</xdr:rowOff>
    </xdr:to>
    <xdr:pic>
      <xdr:nvPicPr>
        <xdr:cNvPr id="292" name="图片 291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892709" y="32217393"/>
          <a:ext cx="1035531" cy="777623"/>
        </a:xfrm>
        <a:prstGeom prst="rect">
          <a:avLst/>
        </a:prstGeom>
      </xdr:spPr>
    </xdr:pic>
    <xdr:clientData/>
  </xdr:twoCellAnchor>
  <xdr:twoCellAnchor>
    <xdr:from>
      <xdr:col>5</xdr:col>
      <xdr:colOff>27556</xdr:colOff>
      <xdr:row>38</xdr:row>
      <xdr:rowOff>98533</xdr:rowOff>
    </xdr:from>
    <xdr:to>
      <xdr:col>6</xdr:col>
      <xdr:colOff>39415</xdr:colOff>
      <xdr:row>38</xdr:row>
      <xdr:rowOff>910371</xdr:rowOff>
    </xdr:to>
    <xdr:pic>
      <xdr:nvPicPr>
        <xdr:cNvPr id="293" name="图片 292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760246" y="37443102"/>
          <a:ext cx="1476738" cy="811838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39611</xdr:colOff>
      <xdr:row>46</xdr:row>
      <xdr:rowOff>933515</xdr:rowOff>
    </xdr:from>
    <xdr:to>
      <xdr:col>5</xdr:col>
      <xdr:colOff>1408578</xdr:colOff>
      <xdr:row>46</xdr:row>
      <xdr:rowOff>1642241</xdr:rowOff>
    </xdr:to>
    <xdr:pic>
      <xdr:nvPicPr>
        <xdr:cNvPr id="294" name="图片 293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772301" y="45766705"/>
          <a:ext cx="1368967" cy="7087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60763</xdr:colOff>
      <xdr:row>44</xdr:row>
      <xdr:rowOff>310822</xdr:rowOff>
    </xdr:from>
    <xdr:to>
      <xdr:col>5</xdr:col>
      <xdr:colOff>1451954</xdr:colOff>
      <xdr:row>45</xdr:row>
      <xdr:rowOff>223345</xdr:rowOff>
    </xdr:to>
    <xdr:pic>
      <xdr:nvPicPr>
        <xdr:cNvPr id="295" name="图片 294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793453" y="43370391"/>
          <a:ext cx="1391191" cy="799333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54</xdr:row>
      <xdr:rowOff>140970</xdr:rowOff>
    </xdr:from>
    <xdr:to>
      <xdr:col>5</xdr:col>
      <xdr:colOff>834390</xdr:colOff>
      <xdr:row>54</xdr:row>
      <xdr:rowOff>882650</xdr:rowOff>
    </xdr:to>
    <xdr:pic>
      <xdr:nvPicPr>
        <xdr:cNvPr id="296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55033545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54</xdr:row>
      <xdr:rowOff>23495</xdr:rowOff>
    </xdr:from>
    <xdr:to>
      <xdr:col>5</xdr:col>
      <xdr:colOff>881380</xdr:colOff>
      <xdr:row>54</xdr:row>
      <xdr:rowOff>998220</xdr:rowOff>
    </xdr:to>
    <xdr:pic>
      <xdr:nvPicPr>
        <xdr:cNvPr id="297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54916070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338455</xdr:colOff>
      <xdr:row>108</xdr:row>
      <xdr:rowOff>38100</xdr:rowOff>
    </xdr:from>
    <xdr:to>
      <xdr:col>5</xdr:col>
      <xdr:colOff>763905</xdr:colOff>
      <xdr:row>108</xdr:row>
      <xdr:rowOff>830580</xdr:rowOff>
    </xdr:to>
    <xdr:pic>
      <xdr:nvPicPr>
        <xdr:cNvPr id="298" name="图片 297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767455" y="102765225"/>
          <a:ext cx="425450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299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20267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133</xdr:row>
      <xdr:rowOff>24765</xdr:rowOff>
    </xdr:from>
    <xdr:to>
      <xdr:col>5</xdr:col>
      <xdr:colOff>841375</xdr:colOff>
      <xdr:row>133</xdr:row>
      <xdr:rowOff>999490</xdr:rowOff>
    </xdr:to>
    <xdr:pic>
      <xdr:nvPicPr>
        <xdr:cNvPr id="30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401169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30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932664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138</xdr:row>
      <xdr:rowOff>140970</xdr:rowOff>
    </xdr:from>
    <xdr:to>
      <xdr:col>5</xdr:col>
      <xdr:colOff>834390</xdr:colOff>
      <xdr:row>138</xdr:row>
      <xdr:rowOff>882650</xdr:rowOff>
    </xdr:to>
    <xdr:pic>
      <xdr:nvPicPr>
        <xdr:cNvPr id="302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12855702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138</xdr:row>
      <xdr:rowOff>23495</xdr:rowOff>
    </xdr:from>
    <xdr:to>
      <xdr:col>5</xdr:col>
      <xdr:colOff>881380</xdr:colOff>
      <xdr:row>138</xdr:row>
      <xdr:rowOff>998220</xdr:rowOff>
    </xdr:to>
    <xdr:pic>
      <xdr:nvPicPr>
        <xdr:cNvPr id="303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128439545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30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932664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136</xdr:row>
      <xdr:rowOff>24765</xdr:rowOff>
    </xdr:from>
    <xdr:to>
      <xdr:col>5</xdr:col>
      <xdr:colOff>841375</xdr:colOff>
      <xdr:row>136</xdr:row>
      <xdr:rowOff>999490</xdr:rowOff>
    </xdr:to>
    <xdr:pic>
      <xdr:nvPicPr>
        <xdr:cNvPr id="30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666916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57150</xdr:colOff>
      <xdr:row>128</xdr:row>
      <xdr:rowOff>0</xdr:rowOff>
    </xdr:from>
    <xdr:to>
      <xdr:col>5</xdr:col>
      <xdr:colOff>1251585</xdr:colOff>
      <xdr:row>129</xdr:row>
      <xdr:rowOff>70485</xdr:rowOff>
    </xdr:to>
    <xdr:pic>
      <xdr:nvPicPr>
        <xdr:cNvPr id="306" name="图片 305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86150" y="119557800"/>
          <a:ext cx="1194435" cy="956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84455</xdr:colOff>
      <xdr:row>142</xdr:row>
      <xdr:rowOff>114300</xdr:rowOff>
    </xdr:from>
    <xdr:to>
      <xdr:col>5</xdr:col>
      <xdr:colOff>1183005</xdr:colOff>
      <xdr:row>142</xdr:row>
      <xdr:rowOff>789940</xdr:rowOff>
    </xdr:to>
    <xdr:pic>
      <xdr:nvPicPr>
        <xdr:cNvPr id="307" name="图片 306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13455" y="132073650"/>
          <a:ext cx="1098550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201267</xdr:colOff>
      <xdr:row>137</xdr:row>
      <xdr:rowOff>639556</xdr:rowOff>
    </xdr:from>
    <xdr:to>
      <xdr:col>5</xdr:col>
      <xdr:colOff>1286063</xdr:colOff>
      <xdr:row>137</xdr:row>
      <xdr:rowOff>1706217</xdr:rowOff>
    </xdr:to>
    <xdr:pic>
      <xdr:nvPicPr>
        <xdr:cNvPr id="308" name="图片 307" descr="1642644116(1)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638550" y="130585404"/>
          <a:ext cx="1084796" cy="1066661"/>
        </a:xfrm>
        <a:prstGeom prst="rect">
          <a:avLst/>
        </a:prstGeom>
      </xdr:spPr>
    </xdr:pic>
    <xdr:clientData/>
  </xdr:twoCellAnchor>
  <xdr:twoCellAnchor editAs="oneCell">
    <xdr:from>
      <xdr:col>5</xdr:col>
      <xdr:colOff>77884</xdr:colOff>
      <xdr:row>90</xdr:row>
      <xdr:rowOff>168840</xdr:rowOff>
    </xdr:from>
    <xdr:to>
      <xdr:col>5</xdr:col>
      <xdr:colOff>1348355</xdr:colOff>
      <xdr:row>90</xdr:row>
      <xdr:rowOff>1508362</xdr:rowOff>
    </xdr:to>
    <xdr:pic>
      <xdr:nvPicPr>
        <xdr:cNvPr id="313" name="图片 31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515167" y="87335014"/>
          <a:ext cx="1270471" cy="1339522"/>
        </a:xfrm>
        <a:prstGeom prst="rect">
          <a:avLst/>
        </a:prstGeom>
      </xdr:spPr>
    </xdr:pic>
    <xdr:clientData/>
  </xdr:twoCellAnchor>
  <xdr:twoCellAnchor editAs="oneCell">
    <xdr:from>
      <xdr:col>5</xdr:col>
      <xdr:colOff>80541</xdr:colOff>
      <xdr:row>95</xdr:row>
      <xdr:rowOff>332945</xdr:rowOff>
    </xdr:from>
    <xdr:to>
      <xdr:col>5</xdr:col>
      <xdr:colOff>1370742</xdr:colOff>
      <xdr:row>95</xdr:row>
      <xdr:rowOff>1710487</xdr:rowOff>
    </xdr:to>
    <xdr:pic>
      <xdr:nvPicPr>
        <xdr:cNvPr id="314" name="图片 313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517824" y="92650902"/>
          <a:ext cx="1290201" cy="1377542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109</xdr:row>
      <xdr:rowOff>31750</xdr:rowOff>
    </xdr:from>
    <xdr:to>
      <xdr:col>5</xdr:col>
      <xdr:colOff>956310</xdr:colOff>
      <xdr:row>109</xdr:row>
      <xdr:rowOff>847090</xdr:rowOff>
    </xdr:to>
    <xdr:pic>
      <xdr:nvPicPr>
        <xdr:cNvPr id="315" name="图片 314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0364470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110</xdr:row>
      <xdr:rowOff>201295</xdr:rowOff>
    </xdr:from>
    <xdr:to>
      <xdr:col>5</xdr:col>
      <xdr:colOff>1174750</xdr:colOff>
      <xdr:row>110</xdr:row>
      <xdr:rowOff>715010</xdr:rowOff>
    </xdr:to>
    <xdr:pic>
      <xdr:nvPicPr>
        <xdr:cNvPr id="316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0470007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252962</xdr:colOff>
      <xdr:row>112</xdr:row>
      <xdr:rowOff>107437</xdr:rowOff>
    </xdr:from>
    <xdr:to>
      <xdr:col>5</xdr:col>
      <xdr:colOff>999722</xdr:colOff>
      <xdr:row>112</xdr:row>
      <xdr:rowOff>853108</xdr:rowOff>
    </xdr:to>
    <xdr:pic>
      <xdr:nvPicPr>
        <xdr:cNvPr id="317" name="图片 316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90245" y="108783546"/>
          <a:ext cx="746760" cy="745671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113</xdr:row>
      <xdr:rowOff>201295</xdr:rowOff>
    </xdr:from>
    <xdr:to>
      <xdr:col>5</xdr:col>
      <xdr:colOff>1174750</xdr:colOff>
      <xdr:row>113</xdr:row>
      <xdr:rowOff>715010</xdr:rowOff>
    </xdr:to>
    <xdr:pic>
      <xdr:nvPicPr>
        <xdr:cNvPr id="318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0735754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120</xdr:row>
      <xdr:rowOff>31750</xdr:rowOff>
    </xdr:from>
    <xdr:to>
      <xdr:col>5</xdr:col>
      <xdr:colOff>956310</xdr:colOff>
      <xdr:row>120</xdr:row>
      <xdr:rowOff>847090</xdr:rowOff>
    </xdr:to>
    <xdr:pic>
      <xdr:nvPicPr>
        <xdr:cNvPr id="319" name="图片 318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125029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134</xdr:row>
      <xdr:rowOff>31750</xdr:rowOff>
    </xdr:from>
    <xdr:to>
      <xdr:col>5</xdr:col>
      <xdr:colOff>956310</xdr:colOff>
      <xdr:row>134</xdr:row>
      <xdr:rowOff>847090</xdr:rowOff>
    </xdr:to>
    <xdr:pic>
      <xdr:nvPicPr>
        <xdr:cNvPr id="320" name="图片 319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2490450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135</xdr:row>
      <xdr:rowOff>201295</xdr:rowOff>
    </xdr:from>
    <xdr:to>
      <xdr:col>5</xdr:col>
      <xdr:colOff>1174750</xdr:colOff>
      <xdr:row>135</xdr:row>
      <xdr:rowOff>715010</xdr:rowOff>
    </xdr:to>
    <xdr:pic>
      <xdr:nvPicPr>
        <xdr:cNvPr id="321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2595987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60</xdr:row>
      <xdr:rowOff>19685</xdr:rowOff>
    </xdr:from>
    <xdr:to>
      <xdr:col>5</xdr:col>
      <xdr:colOff>1245235</xdr:colOff>
      <xdr:row>60</xdr:row>
      <xdr:rowOff>716915</xdr:rowOff>
    </xdr:to>
    <xdr:pic>
      <xdr:nvPicPr>
        <xdr:cNvPr id="322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602272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104140</xdr:colOff>
      <xdr:row>122</xdr:row>
      <xdr:rowOff>156210</xdr:rowOff>
    </xdr:from>
    <xdr:to>
      <xdr:col>5</xdr:col>
      <xdr:colOff>1090930</xdr:colOff>
      <xdr:row>122</xdr:row>
      <xdr:rowOff>672465</xdr:rowOff>
    </xdr:to>
    <xdr:pic>
      <xdr:nvPicPr>
        <xdr:cNvPr id="323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33140" y="114399060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123</xdr:row>
      <xdr:rowOff>59055</xdr:rowOff>
    </xdr:from>
    <xdr:to>
      <xdr:col>5</xdr:col>
      <xdr:colOff>1061085</xdr:colOff>
      <xdr:row>123</xdr:row>
      <xdr:rowOff>795655</xdr:rowOff>
    </xdr:to>
    <xdr:pic>
      <xdr:nvPicPr>
        <xdr:cNvPr id="324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00450" y="115187730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238760</xdr:colOff>
      <xdr:row>124</xdr:row>
      <xdr:rowOff>14605</xdr:rowOff>
    </xdr:from>
    <xdr:to>
      <xdr:col>5</xdr:col>
      <xdr:colOff>1205230</xdr:colOff>
      <xdr:row>124</xdr:row>
      <xdr:rowOff>657225</xdr:rowOff>
    </xdr:to>
    <xdr:pic>
      <xdr:nvPicPr>
        <xdr:cNvPr id="325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67760" y="116029105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260985</xdr:colOff>
      <xdr:row>124</xdr:row>
      <xdr:rowOff>831850</xdr:rowOff>
    </xdr:from>
    <xdr:to>
      <xdr:col>5</xdr:col>
      <xdr:colOff>937260</xdr:colOff>
      <xdr:row>125</xdr:row>
      <xdr:rowOff>762636</xdr:rowOff>
    </xdr:to>
    <xdr:pic>
      <xdr:nvPicPr>
        <xdr:cNvPr id="326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89985" y="116846350"/>
          <a:ext cx="676275" cy="816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219710</xdr:colOff>
      <xdr:row>2</xdr:row>
      <xdr:rowOff>384175</xdr:rowOff>
    </xdr:from>
    <xdr:to>
      <xdr:col>5</xdr:col>
      <xdr:colOff>1206500</xdr:colOff>
      <xdr:row>2</xdr:row>
      <xdr:rowOff>900430</xdr:rowOff>
    </xdr:to>
    <xdr:pic>
      <xdr:nvPicPr>
        <xdr:cNvPr id="327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648710" y="1603375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216989</xdr:colOff>
      <xdr:row>3</xdr:row>
      <xdr:rowOff>265793</xdr:rowOff>
    </xdr:from>
    <xdr:to>
      <xdr:col>5</xdr:col>
      <xdr:colOff>1106624</xdr:colOff>
      <xdr:row>3</xdr:row>
      <xdr:rowOff>1002393</xdr:rowOff>
    </xdr:to>
    <xdr:pic>
      <xdr:nvPicPr>
        <xdr:cNvPr id="328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960189" y="2687864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181610</xdr:colOff>
      <xdr:row>115</xdr:row>
      <xdr:rowOff>60325</xdr:rowOff>
    </xdr:from>
    <xdr:to>
      <xdr:col>5</xdr:col>
      <xdr:colOff>1071245</xdr:colOff>
      <xdr:row>115</xdr:row>
      <xdr:rowOff>796925</xdr:rowOff>
    </xdr:to>
    <xdr:pic>
      <xdr:nvPicPr>
        <xdr:cNvPr id="329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10610" y="108988225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124460</xdr:colOff>
      <xdr:row>114</xdr:row>
      <xdr:rowOff>288925</xdr:rowOff>
    </xdr:from>
    <xdr:to>
      <xdr:col>5</xdr:col>
      <xdr:colOff>1111250</xdr:colOff>
      <xdr:row>114</xdr:row>
      <xdr:rowOff>805180</xdr:rowOff>
    </xdr:to>
    <xdr:pic>
      <xdr:nvPicPr>
        <xdr:cNvPr id="330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53460" y="108331000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129430</xdr:colOff>
      <xdr:row>116</xdr:row>
      <xdr:rowOff>241715</xdr:rowOff>
    </xdr:from>
    <xdr:to>
      <xdr:col>5</xdr:col>
      <xdr:colOff>1095900</xdr:colOff>
      <xdr:row>116</xdr:row>
      <xdr:rowOff>684505</xdr:rowOff>
    </xdr:to>
    <xdr:pic>
      <xdr:nvPicPr>
        <xdr:cNvPr id="331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566713" y="112462780"/>
          <a:ext cx="966470" cy="442790"/>
        </a:xfrm>
        <a:prstGeom prst="rect">
          <a:avLst/>
        </a:prstGeom>
      </xdr:spPr>
    </xdr:pic>
    <xdr:clientData/>
  </xdr:twoCellAnchor>
  <xdr:twoCellAnchor editAs="oneCell">
    <xdr:from>
      <xdr:col>5</xdr:col>
      <xdr:colOff>191135</xdr:colOff>
      <xdr:row>4</xdr:row>
      <xdr:rowOff>336550</xdr:rowOff>
    </xdr:from>
    <xdr:to>
      <xdr:col>5</xdr:col>
      <xdr:colOff>1157605</xdr:colOff>
      <xdr:row>4</xdr:row>
      <xdr:rowOff>979170</xdr:rowOff>
    </xdr:to>
    <xdr:pic>
      <xdr:nvPicPr>
        <xdr:cNvPr id="332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20135" y="4775200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299992</xdr:colOff>
      <xdr:row>5</xdr:row>
      <xdr:rowOff>4536</xdr:rowOff>
    </xdr:from>
    <xdr:to>
      <xdr:col>5</xdr:col>
      <xdr:colOff>1172482</xdr:colOff>
      <xdr:row>5</xdr:row>
      <xdr:rowOff>1062446</xdr:rowOff>
    </xdr:to>
    <xdr:pic>
      <xdr:nvPicPr>
        <xdr:cNvPr id="333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043192" y="4848679"/>
          <a:ext cx="872490" cy="1057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267335</xdr:colOff>
      <xdr:row>117</xdr:row>
      <xdr:rowOff>22225</xdr:rowOff>
    </xdr:from>
    <xdr:to>
      <xdr:col>5</xdr:col>
      <xdr:colOff>943610</xdr:colOff>
      <xdr:row>117</xdr:row>
      <xdr:rowOff>842010</xdr:rowOff>
    </xdr:to>
    <xdr:pic>
      <xdr:nvPicPr>
        <xdr:cNvPr id="334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96335" y="110721775"/>
          <a:ext cx="67627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249621</xdr:colOff>
      <xdr:row>86</xdr:row>
      <xdr:rowOff>74337</xdr:rowOff>
    </xdr:from>
    <xdr:to>
      <xdr:col>5</xdr:col>
      <xdr:colOff>1211351</xdr:colOff>
      <xdr:row>87</xdr:row>
      <xdr:rowOff>999</xdr:rowOff>
    </xdr:to>
    <xdr:pic>
      <xdr:nvPicPr>
        <xdr:cNvPr id="113" name="图片 11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982311" y="11083923"/>
          <a:ext cx="961730" cy="1050052"/>
        </a:xfrm>
        <a:prstGeom prst="rect">
          <a:avLst/>
        </a:prstGeom>
      </xdr:spPr>
    </xdr:pic>
    <xdr:clientData/>
  </xdr:twoCellAnchor>
  <xdr:twoCellAnchor editAs="oneCell">
    <xdr:from>
      <xdr:col>5</xdr:col>
      <xdr:colOff>289035</xdr:colOff>
      <xdr:row>58</xdr:row>
      <xdr:rowOff>157655</xdr:rowOff>
    </xdr:from>
    <xdr:to>
      <xdr:col>5</xdr:col>
      <xdr:colOff>1070741</xdr:colOff>
      <xdr:row>59</xdr:row>
      <xdr:rowOff>517</xdr:rowOff>
    </xdr:to>
    <xdr:pic>
      <xdr:nvPicPr>
        <xdr:cNvPr id="115" name="图片 114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021725" y="8244052"/>
          <a:ext cx="781706" cy="853497"/>
        </a:xfrm>
        <a:prstGeom prst="rect">
          <a:avLst/>
        </a:prstGeom>
      </xdr:spPr>
    </xdr:pic>
    <xdr:clientData/>
  </xdr:twoCellAnchor>
  <xdr:twoCellAnchor editAs="oneCell">
    <xdr:from>
      <xdr:col>5</xdr:col>
      <xdr:colOff>19051</xdr:colOff>
      <xdr:row>55</xdr:row>
      <xdr:rowOff>894307</xdr:rowOff>
    </xdr:from>
    <xdr:to>
      <xdr:col>5</xdr:col>
      <xdr:colOff>1450715</xdr:colOff>
      <xdr:row>55</xdr:row>
      <xdr:rowOff>2457451</xdr:rowOff>
    </xdr:to>
    <xdr:pic>
      <xdr:nvPicPr>
        <xdr:cNvPr id="116" name="图片 115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48051" y="57034657"/>
          <a:ext cx="1431664" cy="1563144"/>
        </a:xfrm>
        <a:prstGeom prst="rect">
          <a:avLst/>
        </a:prstGeom>
      </xdr:spPr>
    </xdr:pic>
    <xdr:clientData/>
  </xdr:twoCellAnchor>
  <xdr:twoCellAnchor editAs="oneCell">
    <xdr:from>
      <xdr:col>5</xdr:col>
      <xdr:colOff>308740</xdr:colOff>
      <xdr:row>40</xdr:row>
      <xdr:rowOff>11997</xdr:rowOff>
    </xdr:from>
    <xdr:to>
      <xdr:col>5</xdr:col>
      <xdr:colOff>1097016</xdr:colOff>
      <xdr:row>40</xdr:row>
      <xdr:rowOff>872666</xdr:rowOff>
    </xdr:to>
    <xdr:pic>
      <xdr:nvPicPr>
        <xdr:cNvPr id="117" name="图片 116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041430" y="4551152"/>
          <a:ext cx="788276" cy="860669"/>
        </a:xfrm>
        <a:prstGeom prst="rect">
          <a:avLst/>
        </a:prstGeom>
      </xdr:spPr>
    </xdr:pic>
    <xdr:clientData/>
  </xdr:twoCellAnchor>
  <xdr:twoCellAnchor>
    <xdr:from>
      <xdr:col>5</xdr:col>
      <xdr:colOff>74930</xdr:colOff>
      <xdr:row>0</xdr:row>
      <xdr:rowOff>557530</xdr:rowOff>
    </xdr:from>
    <xdr:to>
      <xdr:col>5</xdr:col>
      <xdr:colOff>1178560</xdr:colOff>
      <xdr:row>0</xdr:row>
      <xdr:rowOff>557530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3930" y="557530"/>
          <a:ext cx="11036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8</xdr:row>
      <xdr:rowOff>340360</xdr:rowOff>
    </xdr:from>
    <xdr:to>
      <xdr:col>5</xdr:col>
      <xdr:colOff>1363980</xdr:colOff>
      <xdr:row>8</xdr:row>
      <xdr:rowOff>1350010</xdr:rowOff>
    </xdr:to>
    <xdr:pic>
      <xdr:nvPicPr>
        <xdr:cNvPr id="11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1865" y="10941685"/>
          <a:ext cx="1301115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52705</xdr:colOff>
      <xdr:row>28</xdr:row>
      <xdr:rowOff>102235</xdr:rowOff>
    </xdr:from>
    <xdr:to>
      <xdr:col>5</xdr:col>
      <xdr:colOff>1205865</xdr:colOff>
      <xdr:row>28</xdr:row>
      <xdr:rowOff>832485</xdr:rowOff>
    </xdr:to>
    <xdr:pic>
      <xdr:nvPicPr>
        <xdr:cNvPr id="120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705" y="302393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31115</xdr:colOff>
      <xdr:row>41</xdr:row>
      <xdr:rowOff>55880</xdr:rowOff>
    </xdr:from>
    <xdr:to>
      <xdr:col>5</xdr:col>
      <xdr:colOff>1184275</xdr:colOff>
      <xdr:row>41</xdr:row>
      <xdr:rowOff>786130</xdr:rowOff>
    </xdr:to>
    <xdr:pic>
      <xdr:nvPicPr>
        <xdr:cNvPr id="121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0115" y="4343273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358775</xdr:colOff>
      <xdr:row>83</xdr:row>
      <xdr:rowOff>140970</xdr:rowOff>
    </xdr:from>
    <xdr:to>
      <xdr:col>5</xdr:col>
      <xdr:colOff>834390</xdr:colOff>
      <xdr:row>83</xdr:row>
      <xdr:rowOff>882650</xdr:rowOff>
    </xdr:to>
    <xdr:pic>
      <xdr:nvPicPr>
        <xdr:cNvPr id="122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80722470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118745</xdr:colOff>
      <xdr:row>85</xdr:row>
      <xdr:rowOff>60325</xdr:rowOff>
    </xdr:from>
    <xdr:to>
      <xdr:col>5</xdr:col>
      <xdr:colOff>1052830</xdr:colOff>
      <xdr:row>85</xdr:row>
      <xdr:rowOff>784860</xdr:rowOff>
    </xdr:to>
    <xdr:pic>
      <xdr:nvPicPr>
        <xdr:cNvPr id="123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7745" y="8241347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89</xdr:row>
      <xdr:rowOff>149860</xdr:rowOff>
    </xdr:from>
    <xdr:to>
      <xdr:col>5</xdr:col>
      <xdr:colOff>1063625</xdr:colOff>
      <xdr:row>89</xdr:row>
      <xdr:rowOff>874395</xdr:rowOff>
    </xdr:to>
    <xdr:pic>
      <xdr:nvPicPr>
        <xdr:cNvPr id="124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860463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254000</xdr:colOff>
      <xdr:row>92</xdr:row>
      <xdr:rowOff>156845</xdr:rowOff>
    </xdr:from>
    <xdr:to>
      <xdr:col>5</xdr:col>
      <xdr:colOff>938530</xdr:colOff>
      <xdr:row>92</xdr:row>
      <xdr:rowOff>867410</xdr:rowOff>
    </xdr:to>
    <xdr:pic>
      <xdr:nvPicPr>
        <xdr:cNvPr id="125" name="ID_4937D42B7F4E4614B4247ACFE9FD9C00" descr="FH-825180(图2)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83000" y="89434670"/>
          <a:ext cx="684530" cy="71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276860</xdr:colOff>
      <xdr:row>93</xdr:row>
      <xdr:rowOff>146685</xdr:rowOff>
    </xdr:from>
    <xdr:to>
      <xdr:col>5</xdr:col>
      <xdr:colOff>915670</xdr:colOff>
      <xdr:row>93</xdr:row>
      <xdr:rowOff>877570</xdr:rowOff>
    </xdr:to>
    <xdr:pic>
      <xdr:nvPicPr>
        <xdr:cNvPr id="126" name="ID_5FDC2C0B63BE4147BDB385C1E6C40E8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3705860" y="90310335"/>
          <a:ext cx="638810" cy="7308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275590</xdr:colOff>
      <xdr:row>6</xdr:row>
      <xdr:rowOff>180340</xdr:rowOff>
    </xdr:from>
    <xdr:to>
      <xdr:col>5</xdr:col>
      <xdr:colOff>1078230</xdr:colOff>
      <xdr:row>6</xdr:row>
      <xdr:rowOff>1724025</xdr:rowOff>
    </xdr:to>
    <xdr:pic>
      <xdr:nvPicPr>
        <xdr:cNvPr id="127" name="ID_B15FBDEE64D64642A14172ABC61B472A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04590" y="8057515"/>
          <a:ext cx="802640" cy="154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166370</xdr:colOff>
      <xdr:row>7</xdr:row>
      <xdr:rowOff>111760</xdr:rowOff>
    </xdr:from>
    <xdr:to>
      <xdr:col>5</xdr:col>
      <xdr:colOff>1252855</xdr:colOff>
      <xdr:row>7</xdr:row>
      <xdr:rowOff>822960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95370" y="9827260"/>
          <a:ext cx="108648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53340</xdr:colOff>
      <xdr:row>9</xdr:row>
      <xdr:rowOff>149860</xdr:rowOff>
    </xdr:from>
    <xdr:to>
      <xdr:col>5</xdr:col>
      <xdr:colOff>1379855</xdr:colOff>
      <xdr:row>9</xdr:row>
      <xdr:rowOff>1179195</xdr:rowOff>
    </xdr:to>
    <xdr:pic>
      <xdr:nvPicPr>
        <xdr:cNvPr id="12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2340" y="12351385"/>
          <a:ext cx="1326515" cy="102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16510</xdr:colOff>
      <xdr:row>10</xdr:row>
      <xdr:rowOff>213995</xdr:rowOff>
    </xdr:from>
    <xdr:to>
      <xdr:col>5</xdr:col>
      <xdr:colOff>1350010</xdr:colOff>
      <xdr:row>10</xdr:row>
      <xdr:rowOff>1221740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45510" y="13806170"/>
          <a:ext cx="133350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177800</xdr:colOff>
      <xdr:row>11</xdr:row>
      <xdr:rowOff>405765</xdr:rowOff>
    </xdr:from>
    <xdr:to>
      <xdr:col>5</xdr:col>
      <xdr:colOff>1123315</xdr:colOff>
      <xdr:row>12</xdr:row>
      <xdr:rowOff>605155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6800" y="15483840"/>
          <a:ext cx="945515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20</xdr:row>
      <xdr:rowOff>146685</xdr:rowOff>
    </xdr:from>
    <xdr:to>
      <xdr:col>5</xdr:col>
      <xdr:colOff>1172845</xdr:colOff>
      <xdr:row>20</xdr:row>
      <xdr:rowOff>876935</xdr:rowOff>
    </xdr:to>
    <xdr:pic>
      <xdr:nvPicPr>
        <xdr:cNvPr id="132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48685" y="231971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29</xdr:row>
      <xdr:rowOff>24130</xdr:rowOff>
    </xdr:from>
    <xdr:to>
      <xdr:col>5</xdr:col>
      <xdr:colOff>1039495</xdr:colOff>
      <xdr:row>29</xdr:row>
      <xdr:rowOff>843915</xdr:rowOff>
    </xdr:to>
    <xdr:pic>
      <xdr:nvPicPr>
        <xdr:cNvPr id="133" name="ID_C90C07603A5141FC88D612EFC9B0A33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82670" y="31704280"/>
          <a:ext cx="88582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194945</xdr:colOff>
      <xdr:row>30</xdr:row>
      <xdr:rowOff>111760</xdr:rowOff>
    </xdr:from>
    <xdr:to>
      <xdr:col>5</xdr:col>
      <xdr:colOff>1254125</xdr:colOff>
      <xdr:row>30</xdr:row>
      <xdr:rowOff>706120</xdr:rowOff>
    </xdr:to>
    <xdr:pic>
      <xdr:nvPicPr>
        <xdr:cNvPr id="134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623945" y="3341116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411480</xdr:colOff>
      <xdr:row>31</xdr:row>
      <xdr:rowOff>29845</xdr:rowOff>
    </xdr:from>
    <xdr:to>
      <xdr:col>5</xdr:col>
      <xdr:colOff>953770</xdr:colOff>
      <xdr:row>31</xdr:row>
      <xdr:rowOff>802005</xdr:rowOff>
    </xdr:to>
    <xdr:pic>
      <xdr:nvPicPr>
        <xdr:cNvPr id="135" name="ID_678FFAD265604C37B0F224352D349AF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40480" y="34215070"/>
          <a:ext cx="542290" cy="77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158115</xdr:colOff>
      <xdr:row>36</xdr:row>
      <xdr:rowOff>54610</xdr:rowOff>
    </xdr:from>
    <xdr:to>
      <xdr:col>5</xdr:col>
      <xdr:colOff>1092200</xdr:colOff>
      <xdr:row>36</xdr:row>
      <xdr:rowOff>779145</xdr:rowOff>
    </xdr:to>
    <xdr:pic>
      <xdr:nvPicPr>
        <xdr:cNvPr id="136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7115" y="3900233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42</xdr:row>
      <xdr:rowOff>212090</xdr:rowOff>
    </xdr:from>
    <xdr:to>
      <xdr:col>5</xdr:col>
      <xdr:colOff>1102360</xdr:colOff>
      <xdr:row>42</xdr:row>
      <xdr:rowOff>694690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45205" y="44474765"/>
          <a:ext cx="986155" cy="482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43</xdr:row>
      <xdr:rowOff>24765</xdr:rowOff>
    </xdr:from>
    <xdr:to>
      <xdr:col>5</xdr:col>
      <xdr:colOff>841375</xdr:colOff>
      <xdr:row>43</xdr:row>
      <xdr:rowOff>999490</xdr:rowOff>
    </xdr:to>
    <xdr:pic>
      <xdr:nvPicPr>
        <xdr:cNvPr id="13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4517326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52</xdr:row>
      <xdr:rowOff>160020</xdr:rowOff>
    </xdr:from>
    <xdr:to>
      <xdr:col>5</xdr:col>
      <xdr:colOff>1063625</xdr:colOff>
      <xdr:row>52</xdr:row>
      <xdr:rowOff>884555</xdr:rowOff>
    </xdr:to>
    <xdr:pic>
      <xdr:nvPicPr>
        <xdr:cNvPr id="139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5328094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41275</xdr:colOff>
      <xdr:row>56</xdr:row>
      <xdr:rowOff>121285</xdr:rowOff>
    </xdr:from>
    <xdr:to>
      <xdr:col>5</xdr:col>
      <xdr:colOff>1223645</xdr:colOff>
      <xdr:row>56</xdr:row>
      <xdr:rowOff>818515</xdr:rowOff>
    </xdr:to>
    <xdr:pic>
      <xdr:nvPicPr>
        <xdr:cNvPr id="140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0275" y="567855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374015</xdr:colOff>
      <xdr:row>57</xdr:row>
      <xdr:rowOff>24765</xdr:rowOff>
    </xdr:from>
    <xdr:to>
      <xdr:col>5</xdr:col>
      <xdr:colOff>841375</xdr:colOff>
      <xdr:row>57</xdr:row>
      <xdr:rowOff>999490</xdr:rowOff>
    </xdr:to>
    <xdr:pic>
      <xdr:nvPicPr>
        <xdr:cNvPr id="14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5757481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59</xdr:row>
      <xdr:rowOff>19685</xdr:rowOff>
    </xdr:from>
    <xdr:to>
      <xdr:col>5</xdr:col>
      <xdr:colOff>1245235</xdr:colOff>
      <xdr:row>59</xdr:row>
      <xdr:rowOff>716915</xdr:rowOff>
    </xdr:to>
    <xdr:pic>
      <xdr:nvPicPr>
        <xdr:cNvPr id="142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593413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254000</xdr:colOff>
      <xdr:row>61</xdr:row>
      <xdr:rowOff>59690</xdr:rowOff>
    </xdr:from>
    <xdr:to>
      <xdr:col>5</xdr:col>
      <xdr:colOff>923925</xdr:colOff>
      <xdr:row>61</xdr:row>
      <xdr:rowOff>821690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83000" y="61153040"/>
          <a:ext cx="669925" cy="76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62</xdr:row>
      <xdr:rowOff>254000</xdr:rowOff>
    </xdr:from>
    <xdr:to>
      <xdr:col>5</xdr:col>
      <xdr:colOff>1155700</xdr:colOff>
      <xdr:row>62</xdr:row>
      <xdr:rowOff>770255</xdr:rowOff>
    </xdr:to>
    <xdr:pic>
      <xdr:nvPicPr>
        <xdr:cNvPr id="144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62233175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192405</xdr:colOff>
      <xdr:row>62</xdr:row>
      <xdr:rowOff>982345</xdr:rowOff>
    </xdr:from>
    <xdr:to>
      <xdr:col>5</xdr:col>
      <xdr:colOff>1041400</xdr:colOff>
      <xdr:row>63</xdr:row>
      <xdr:rowOff>864870</xdr:rowOff>
    </xdr:to>
    <xdr:pic>
      <xdr:nvPicPr>
        <xdr:cNvPr id="145" name="图片 91" descr="C:/Users/asus/AppData/Local/Temp/picturecompress_20210329154147/output_80.pngoutput_8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21405" y="62866270"/>
          <a:ext cx="848995" cy="863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65</xdr:row>
      <xdr:rowOff>220980</xdr:rowOff>
    </xdr:from>
    <xdr:to>
      <xdr:col>5</xdr:col>
      <xdr:colOff>1053465</xdr:colOff>
      <xdr:row>65</xdr:row>
      <xdr:rowOff>802640</xdr:rowOff>
    </xdr:to>
    <xdr:pic>
      <xdr:nvPicPr>
        <xdr:cNvPr id="146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6485763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83</xdr:row>
      <xdr:rowOff>23495</xdr:rowOff>
    </xdr:from>
    <xdr:to>
      <xdr:col>5</xdr:col>
      <xdr:colOff>881380</xdr:colOff>
      <xdr:row>83</xdr:row>
      <xdr:rowOff>998220</xdr:rowOff>
    </xdr:to>
    <xdr:pic>
      <xdr:nvPicPr>
        <xdr:cNvPr id="147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80604995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137795</xdr:colOff>
      <xdr:row>84</xdr:row>
      <xdr:rowOff>254000</xdr:rowOff>
    </xdr:from>
    <xdr:to>
      <xdr:col>5</xdr:col>
      <xdr:colOff>1155700</xdr:colOff>
      <xdr:row>84</xdr:row>
      <xdr:rowOff>770255</xdr:rowOff>
    </xdr:to>
    <xdr:pic>
      <xdr:nvPicPr>
        <xdr:cNvPr id="148" name="图片 90" descr="C:/Users/asus/AppData/Local/Temp/picturecompress_20210329154147/output_78.pngoutput_7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66795" y="81721325"/>
          <a:ext cx="101790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87</xdr:row>
      <xdr:rowOff>130175</xdr:rowOff>
    </xdr:from>
    <xdr:to>
      <xdr:col>5</xdr:col>
      <xdr:colOff>1037590</xdr:colOff>
      <xdr:row>87</xdr:row>
      <xdr:rowOff>892810</xdr:rowOff>
    </xdr:to>
    <xdr:pic>
      <xdr:nvPicPr>
        <xdr:cNvPr id="149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84254975"/>
          <a:ext cx="88201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88</xdr:row>
      <xdr:rowOff>210185</xdr:rowOff>
    </xdr:from>
    <xdr:to>
      <xdr:col>5</xdr:col>
      <xdr:colOff>1219200</xdr:colOff>
      <xdr:row>88</xdr:row>
      <xdr:rowOff>762635</xdr:rowOff>
    </xdr:to>
    <xdr:pic>
      <xdr:nvPicPr>
        <xdr:cNvPr id="150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85220810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89</xdr:row>
      <xdr:rowOff>41275</xdr:rowOff>
    </xdr:from>
    <xdr:to>
      <xdr:col>5</xdr:col>
      <xdr:colOff>1022985</xdr:colOff>
      <xdr:row>89</xdr:row>
      <xdr:rowOff>844550</xdr:rowOff>
    </xdr:to>
    <xdr:pic>
      <xdr:nvPicPr>
        <xdr:cNvPr id="151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8593772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93</xdr:row>
      <xdr:rowOff>149860</xdr:rowOff>
    </xdr:from>
    <xdr:to>
      <xdr:col>5</xdr:col>
      <xdr:colOff>1063625</xdr:colOff>
      <xdr:row>93</xdr:row>
      <xdr:rowOff>874395</xdr:rowOff>
    </xdr:to>
    <xdr:pic>
      <xdr:nvPicPr>
        <xdr:cNvPr id="152" name="ID_83919B76025046D78649F28C9949D2A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903135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155575</xdr:colOff>
      <xdr:row>91</xdr:row>
      <xdr:rowOff>130175</xdr:rowOff>
    </xdr:from>
    <xdr:to>
      <xdr:col>5</xdr:col>
      <xdr:colOff>1037590</xdr:colOff>
      <xdr:row>91</xdr:row>
      <xdr:rowOff>892810</xdr:rowOff>
    </xdr:to>
    <xdr:pic>
      <xdr:nvPicPr>
        <xdr:cNvPr id="153" name="ID_1B79CAECF20B4738AE6EEBE833FAE3C9" descr="值班室-床"/>
        <xdr:cNvPicPr>
          <a:picLocks noChangeAspect="1"/>
        </xdr:cNvPicPr>
      </xdr:nvPicPr>
      <xdr:blipFill>
        <a:blip xmlns:r="http://schemas.openxmlformats.org/officeDocument/2006/relationships" r:embed="rId21"/>
        <a:srcRect l="13264" t="28847" r="17860" b="11172"/>
        <a:stretch>
          <a:fillRect/>
        </a:stretch>
      </xdr:blipFill>
      <xdr:spPr>
        <a:xfrm>
          <a:off x="3584575" y="88522175"/>
          <a:ext cx="88201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107315</xdr:colOff>
      <xdr:row>92</xdr:row>
      <xdr:rowOff>210185</xdr:rowOff>
    </xdr:from>
    <xdr:to>
      <xdr:col>5</xdr:col>
      <xdr:colOff>1219200</xdr:colOff>
      <xdr:row>92</xdr:row>
      <xdr:rowOff>762635</xdr:rowOff>
    </xdr:to>
    <xdr:pic>
      <xdr:nvPicPr>
        <xdr:cNvPr id="154" name="ID_BCF7377987DE49C781364FF49E35DA1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36315" y="89488010"/>
          <a:ext cx="111188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93</xdr:row>
      <xdr:rowOff>40005</xdr:rowOff>
    </xdr:from>
    <xdr:to>
      <xdr:col>5</xdr:col>
      <xdr:colOff>1022985</xdr:colOff>
      <xdr:row>93</xdr:row>
      <xdr:rowOff>843280</xdr:rowOff>
    </xdr:to>
    <xdr:pic>
      <xdr:nvPicPr>
        <xdr:cNvPr id="155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99180" y="90203655"/>
          <a:ext cx="85280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94</xdr:row>
      <xdr:rowOff>140970</xdr:rowOff>
    </xdr:from>
    <xdr:to>
      <xdr:col>5</xdr:col>
      <xdr:colOff>834390</xdr:colOff>
      <xdr:row>94</xdr:row>
      <xdr:rowOff>882650</xdr:rowOff>
    </xdr:to>
    <xdr:pic>
      <xdr:nvPicPr>
        <xdr:cNvPr id="156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91190445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94</xdr:row>
      <xdr:rowOff>23495</xdr:rowOff>
    </xdr:from>
    <xdr:to>
      <xdr:col>5</xdr:col>
      <xdr:colOff>881380</xdr:colOff>
      <xdr:row>94</xdr:row>
      <xdr:rowOff>998220</xdr:rowOff>
    </xdr:to>
    <xdr:pic>
      <xdr:nvPicPr>
        <xdr:cNvPr id="157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91072970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96</xdr:row>
      <xdr:rowOff>71755</xdr:rowOff>
    </xdr:from>
    <xdr:to>
      <xdr:col>5</xdr:col>
      <xdr:colOff>1063625</xdr:colOff>
      <xdr:row>96</xdr:row>
      <xdr:rowOff>796290</xdr:rowOff>
    </xdr:to>
    <xdr:pic>
      <xdr:nvPicPr>
        <xdr:cNvPr id="158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9418828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104</xdr:row>
      <xdr:rowOff>149860</xdr:rowOff>
    </xdr:from>
    <xdr:to>
      <xdr:col>5</xdr:col>
      <xdr:colOff>1063625</xdr:colOff>
      <xdr:row>104</xdr:row>
      <xdr:rowOff>874395</xdr:rowOff>
    </xdr:to>
    <xdr:pic>
      <xdr:nvPicPr>
        <xdr:cNvPr id="159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0135298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105</xdr:row>
      <xdr:rowOff>185420</xdr:rowOff>
    </xdr:from>
    <xdr:to>
      <xdr:col>5</xdr:col>
      <xdr:colOff>1172845</xdr:colOff>
      <xdr:row>105</xdr:row>
      <xdr:rowOff>838200</xdr:rowOff>
    </xdr:to>
    <xdr:pic>
      <xdr:nvPicPr>
        <xdr:cNvPr id="160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227437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106</xdr:row>
      <xdr:rowOff>149860</xdr:rowOff>
    </xdr:from>
    <xdr:to>
      <xdr:col>5</xdr:col>
      <xdr:colOff>1063625</xdr:colOff>
      <xdr:row>106</xdr:row>
      <xdr:rowOff>874395</xdr:rowOff>
    </xdr:to>
    <xdr:pic>
      <xdr:nvPicPr>
        <xdr:cNvPr id="161" name="ID_0CCFD446AA4340BA806CC5A5AB19B4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540" y="10312463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162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40460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109</xdr:row>
      <xdr:rowOff>0</xdr:rowOff>
    </xdr:from>
    <xdr:to>
      <xdr:col>5</xdr:col>
      <xdr:colOff>1172845</xdr:colOff>
      <xdr:row>109</xdr:row>
      <xdr:rowOff>0</xdr:rowOff>
    </xdr:to>
    <xdr:pic>
      <xdr:nvPicPr>
        <xdr:cNvPr id="163" name="ID_BAA27AC9BF7E4BF8A848684F031536C3"/>
        <xdr:cNvPicPr>
          <a:picLocks noChangeAspect="1"/>
        </xdr:cNvPicPr>
      </xdr:nvPicPr>
      <xdr:blipFill>
        <a:blip xmlns:r="http://schemas.openxmlformats.org/officeDocument/2006/relationships" r:embed="rId24" r:link="rId25"/>
        <a:stretch>
          <a:fillRect/>
        </a:stretch>
      </xdr:blipFill>
      <xdr:spPr>
        <a:xfrm>
          <a:off x="3448685" y="105632250"/>
          <a:ext cx="115316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130810</xdr:colOff>
      <xdr:row>111</xdr:row>
      <xdr:rowOff>62865</xdr:rowOff>
    </xdr:from>
    <xdr:to>
      <xdr:col>5</xdr:col>
      <xdr:colOff>944880</xdr:colOff>
      <xdr:row>111</xdr:row>
      <xdr:rowOff>776605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559810" y="107466765"/>
          <a:ext cx="814070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128905</xdr:colOff>
      <xdr:row>118</xdr:row>
      <xdr:rowOff>64135</xdr:rowOff>
    </xdr:from>
    <xdr:to>
      <xdr:col>5</xdr:col>
      <xdr:colOff>1200785</xdr:colOff>
      <xdr:row>118</xdr:row>
      <xdr:rowOff>624205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557905" y="113668810"/>
          <a:ext cx="107188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121</xdr:row>
      <xdr:rowOff>201295</xdr:rowOff>
    </xdr:from>
    <xdr:to>
      <xdr:col>5</xdr:col>
      <xdr:colOff>1174750</xdr:colOff>
      <xdr:row>121</xdr:row>
      <xdr:rowOff>715010</xdr:rowOff>
    </xdr:to>
    <xdr:pic>
      <xdr:nvPicPr>
        <xdr:cNvPr id="166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1557762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28575</xdr:colOff>
      <xdr:row>121</xdr:row>
      <xdr:rowOff>1336040</xdr:rowOff>
    </xdr:from>
    <xdr:to>
      <xdr:col>6</xdr:col>
      <xdr:colOff>28575</xdr:colOff>
      <xdr:row>121</xdr:row>
      <xdr:rowOff>1849755</xdr:rowOff>
    </xdr:to>
    <xdr:pic>
      <xdr:nvPicPr>
        <xdr:cNvPr id="167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4924425" y="11626469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124460</xdr:colOff>
      <xdr:row>140</xdr:row>
      <xdr:rowOff>105410</xdr:rowOff>
    </xdr:from>
    <xdr:to>
      <xdr:col>5</xdr:col>
      <xdr:colOff>1209675</xdr:colOff>
      <xdr:row>140</xdr:row>
      <xdr:rowOff>751840</xdr:rowOff>
    </xdr:to>
    <xdr:pic>
      <xdr:nvPicPr>
        <xdr:cNvPr id="168" name="图片 16" descr="C:/Users/asus/AppData/Local/Temp/picturecompress_20210329154147/output_100.pngoutput_10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53460" y="135093710"/>
          <a:ext cx="108521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101600</xdr:colOff>
      <xdr:row>141</xdr:row>
      <xdr:rowOff>172085</xdr:rowOff>
    </xdr:from>
    <xdr:to>
      <xdr:col>5</xdr:col>
      <xdr:colOff>1175385</xdr:colOff>
      <xdr:row>141</xdr:row>
      <xdr:rowOff>737235</xdr:rowOff>
    </xdr:to>
    <xdr:pic>
      <xdr:nvPicPr>
        <xdr:cNvPr id="169" name="图片 8" descr="LDR产房茶几"/>
        <xdr:cNvPicPr>
          <a:picLocks noChangeAspect="1"/>
        </xdr:cNvPicPr>
      </xdr:nvPicPr>
      <xdr:blipFill>
        <a:blip xmlns:r="http://schemas.openxmlformats.org/officeDocument/2006/relationships" r:embed="rId30"/>
        <a:srcRect l="25781" t="64272" r="21992" b="8636"/>
        <a:stretch>
          <a:fillRect/>
        </a:stretch>
      </xdr:blipFill>
      <xdr:spPr>
        <a:xfrm>
          <a:off x="3530600" y="136884410"/>
          <a:ext cx="107378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99</xdr:row>
      <xdr:rowOff>365125</xdr:rowOff>
    </xdr:from>
    <xdr:to>
      <xdr:col>5</xdr:col>
      <xdr:colOff>1198880</xdr:colOff>
      <xdr:row>100</xdr:row>
      <xdr:rowOff>414655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97139125"/>
          <a:ext cx="1125220" cy="935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73660</xdr:colOff>
      <xdr:row>79</xdr:row>
      <xdr:rowOff>365125</xdr:rowOff>
    </xdr:from>
    <xdr:to>
      <xdr:col>5</xdr:col>
      <xdr:colOff>1198880</xdr:colOff>
      <xdr:row>80</xdr:row>
      <xdr:rowOff>414655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02660" y="77403325"/>
          <a:ext cx="1125220" cy="935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66675</xdr:colOff>
      <xdr:row>22</xdr:row>
      <xdr:rowOff>878205</xdr:rowOff>
    </xdr:from>
    <xdr:to>
      <xdr:col>5</xdr:col>
      <xdr:colOff>1250315</xdr:colOff>
      <xdr:row>24</xdr:row>
      <xdr:rowOff>733425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95675" y="25700355"/>
          <a:ext cx="1183640" cy="162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16</xdr:row>
      <xdr:rowOff>323215</xdr:rowOff>
    </xdr:from>
    <xdr:to>
      <xdr:col>5</xdr:col>
      <xdr:colOff>1140460</xdr:colOff>
      <xdr:row>17</xdr:row>
      <xdr:rowOff>132715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90595" y="19830415"/>
          <a:ext cx="1078865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142240</xdr:colOff>
      <xdr:row>32</xdr:row>
      <xdr:rowOff>76200</xdr:rowOff>
    </xdr:from>
    <xdr:to>
      <xdr:col>5</xdr:col>
      <xdr:colOff>1154430</xdr:colOff>
      <xdr:row>32</xdr:row>
      <xdr:rowOff>836295</xdr:rowOff>
    </xdr:to>
    <xdr:pic>
      <xdr:nvPicPr>
        <xdr:cNvPr id="176" name="图片 175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71240" y="35147250"/>
          <a:ext cx="1012190" cy="760095"/>
        </a:xfrm>
        <a:prstGeom prst="rect">
          <a:avLst/>
        </a:prstGeom>
      </xdr:spPr>
    </xdr:pic>
    <xdr:clientData/>
  </xdr:twoCellAnchor>
  <xdr:twoCellAnchor>
    <xdr:from>
      <xdr:col>5</xdr:col>
      <xdr:colOff>298450</xdr:colOff>
      <xdr:row>34</xdr:row>
      <xdr:rowOff>26670</xdr:rowOff>
    </xdr:from>
    <xdr:to>
      <xdr:col>5</xdr:col>
      <xdr:colOff>899160</xdr:colOff>
      <xdr:row>34</xdr:row>
      <xdr:rowOff>835025</xdr:rowOff>
    </xdr:to>
    <xdr:pic>
      <xdr:nvPicPr>
        <xdr:cNvPr id="177" name="图片 176" descr="cce10074433cd5c97e4f568bf49c8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727450" y="36869370"/>
          <a:ext cx="600710" cy="808355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47</xdr:row>
      <xdr:rowOff>30480</xdr:rowOff>
    </xdr:from>
    <xdr:to>
      <xdr:col>5</xdr:col>
      <xdr:colOff>918210</xdr:colOff>
      <xdr:row>47</xdr:row>
      <xdr:rowOff>840740</xdr:rowOff>
    </xdr:to>
    <xdr:pic>
      <xdr:nvPicPr>
        <xdr:cNvPr id="178" name="图片 177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4872228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48</xdr:row>
      <xdr:rowOff>52070</xdr:rowOff>
    </xdr:from>
    <xdr:to>
      <xdr:col>5</xdr:col>
      <xdr:colOff>824227</xdr:colOff>
      <xdr:row>48</xdr:row>
      <xdr:rowOff>773206</xdr:rowOff>
    </xdr:to>
    <xdr:pic>
      <xdr:nvPicPr>
        <xdr:cNvPr id="179" name="图片 178" descr="1638527657(1)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60694" y="50007894"/>
          <a:ext cx="481327" cy="721136"/>
        </a:xfrm>
        <a:prstGeom prst="rect">
          <a:avLst/>
        </a:prstGeom>
      </xdr:spPr>
    </xdr:pic>
    <xdr:clientData/>
  </xdr:twoCellAnchor>
  <xdr:twoCellAnchor>
    <xdr:from>
      <xdr:col>5</xdr:col>
      <xdr:colOff>310515</xdr:colOff>
      <xdr:row>49</xdr:row>
      <xdr:rowOff>30480</xdr:rowOff>
    </xdr:from>
    <xdr:to>
      <xdr:col>5</xdr:col>
      <xdr:colOff>918210</xdr:colOff>
      <xdr:row>49</xdr:row>
      <xdr:rowOff>840740</xdr:rowOff>
    </xdr:to>
    <xdr:pic>
      <xdr:nvPicPr>
        <xdr:cNvPr id="180" name="图片 179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39515" y="50493930"/>
          <a:ext cx="607695" cy="81026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50</xdr:row>
      <xdr:rowOff>24765</xdr:rowOff>
    </xdr:from>
    <xdr:to>
      <xdr:col>5</xdr:col>
      <xdr:colOff>841375</xdr:colOff>
      <xdr:row>50</xdr:row>
      <xdr:rowOff>999490</xdr:rowOff>
    </xdr:to>
    <xdr:pic>
      <xdr:nvPicPr>
        <xdr:cNvPr id="18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5137404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116205</xdr:colOff>
      <xdr:row>51</xdr:row>
      <xdr:rowOff>220980</xdr:rowOff>
    </xdr:from>
    <xdr:to>
      <xdr:col>5</xdr:col>
      <xdr:colOff>1053465</xdr:colOff>
      <xdr:row>51</xdr:row>
      <xdr:rowOff>802640</xdr:rowOff>
    </xdr:to>
    <xdr:pic>
      <xdr:nvPicPr>
        <xdr:cNvPr id="182" name="ID_10DD59B883464AC38C36AC522573E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45205" y="52456080"/>
          <a:ext cx="93726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53</xdr:row>
      <xdr:rowOff>151765</xdr:rowOff>
    </xdr:from>
    <xdr:to>
      <xdr:col>5</xdr:col>
      <xdr:colOff>783590</xdr:colOff>
      <xdr:row>53</xdr:row>
      <xdr:rowOff>871855</xdr:rowOff>
    </xdr:to>
    <xdr:pic>
      <xdr:nvPicPr>
        <xdr:cNvPr id="183" name="ID_E4FF5AE4E14B4F34B3E100BCC4BD8AE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37940" y="54158515"/>
          <a:ext cx="37465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363855</xdr:colOff>
      <xdr:row>35</xdr:row>
      <xdr:rowOff>154940</xdr:rowOff>
    </xdr:from>
    <xdr:to>
      <xdr:col>5</xdr:col>
      <xdr:colOff>927735</xdr:colOff>
      <xdr:row>35</xdr:row>
      <xdr:rowOff>1113155</xdr:rowOff>
    </xdr:to>
    <xdr:pic>
      <xdr:nvPicPr>
        <xdr:cNvPr id="184" name="图片 183" descr="02f5a59cadd3cc270b1bd5cded9142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792855" y="37883465"/>
          <a:ext cx="563880" cy="958215"/>
        </a:xfrm>
        <a:prstGeom prst="rect">
          <a:avLst/>
        </a:prstGeom>
      </xdr:spPr>
    </xdr:pic>
    <xdr:clientData/>
  </xdr:twoCellAnchor>
  <xdr:twoCellAnchor>
    <xdr:from>
      <xdr:col>5</xdr:col>
      <xdr:colOff>160020</xdr:colOff>
      <xdr:row>33</xdr:row>
      <xdr:rowOff>46990</xdr:rowOff>
    </xdr:from>
    <xdr:to>
      <xdr:col>5</xdr:col>
      <xdr:colOff>1172210</xdr:colOff>
      <xdr:row>33</xdr:row>
      <xdr:rowOff>807085</xdr:rowOff>
    </xdr:to>
    <xdr:pic>
      <xdr:nvPicPr>
        <xdr:cNvPr id="185" name="图片 184" descr="4b4e0d0fbeacbe2a2ac73eb83a9512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89020" y="36003865"/>
          <a:ext cx="1012190" cy="760095"/>
        </a:xfrm>
        <a:prstGeom prst="rect">
          <a:avLst/>
        </a:prstGeom>
      </xdr:spPr>
    </xdr:pic>
    <xdr:clientData/>
  </xdr:twoCellAnchor>
  <xdr:twoCellAnchor>
    <xdr:from>
      <xdr:col>5</xdr:col>
      <xdr:colOff>13335</xdr:colOff>
      <xdr:row>46</xdr:row>
      <xdr:rowOff>112395</xdr:rowOff>
    </xdr:from>
    <xdr:to>
      <xdr:col>5</xdr:col>
      <xdr:colOff>1232535</xdr:colOff>
      <xdr:row>46</xdr:row>
      <xdr:rowOff>743585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42335" y="47918370"/>
          <a:ext cx="121920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47625</xdr:colOff>
      <xdr:row>44</xdr:row>
      <xdr:rowOff>415925</xdr:rowOff>
    </xdr:from>
    <xdr:to>
      <xdr:col>5</xdr:col>
      <xdr:colOff>1257300</xdr:colOff>
      <xdr:row>45</xdr:row>
      <xdr:rowOff>224155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76625" y="46450250"/>
          <a:ext cx="1209675" cy="694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54</xdr:row>
      <xdr:rowOff>140970</xdr:rowOff>
    </xdr:from>
    <xdr:to>
      <xdr:col>5</xdr:col>
      <xdr:colOff>834390</xdr:colOff>
      <xdr:row>54</xdr:row>
      <xdr:rowOff>882650</xdr:rowOff>
    </xdr:to>
    <xdr:pic>
      <xdr:nvPicPr>
        <xdr:cNvPr id="189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55033545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54</xdr:row>
      <xdr:rowOff>23495</xdr:rowOff>
    </xdr:from>
    <xdr:to>
      <xdr:col>5</xdr:col>
      <xdr:colOff>881380</xdr:colOff>
      <xdr:row>54</xdr:row>
      <xdr:rowOff>998220</xdr:rowOff>
    </xdr:to>
    <xdr:pic>
      <xdr:nvPicPr>
        <xdr:cNvPr id="190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54916070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338455</xdr:colOff>
      <xdr:row>108</xdr:row>
      <xdr:rowOff>38100</xdr:rowOff>
    </xdr:from>
    <xdr:to>
      <xdr:col>5</xdr:col>
      <xdr:colOff>763905</xdr:colOff>
      <xdr:row>108</xdr:row>
      <xdr:rowOff>830580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767455" y="104784525"/>
          <a:ext cx="425450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107</xdr:row>
      <xdr:rowOff>185420</xdr:rowOff>
    </xdr:from>
    <xdr:to>
      <xdr:col>5</xdr:col>
      <xdr:colOff>1172845</xdr:colOff>
      <xdr:row>107</xdr:row>
      <xdr:rowOff>838200</xdr:rowOff>
    </xdr:to>
    <xdr:pic>
      <xdr:nvPicPr>
        <xdr:cNvPr id="192" name="ID_898EA20FA4694A3A8164D21EEB72DAF6"/>
        <xdr:cNvPicPr>
          <a:picLocks noChangeAspect="1"/>
        </xdr:cNvPicPr>
      </xdr:nvPicPr>
      <xdr:blipFill>
        <a:blip xmlns:r="http://schemas.openxmlformats.org/officeDocument/2006/relationships" r:embed="rId12"/>
        <a:srcRect l="5003"/>
        <a:stretch>
          <a:fillRect/>
        </a:stretch>
      </xdr:blipFill>
      <xdr:spPr>
        <a:xfrm>
          <a:off x="3448685" y="104046020"/>
          <a:ext cx="115316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133</xdr:row>
      <xdr:rowOff>24765</xdr:rowOff>
    </xdr:from>
    <xdr:to>
      <xdr:col>5</xdr:col>
      <xdr:colOff>841375</xdr:colOff>
      <xdr:row>133</xdr:row>
      <xdr:rowOff>999490</xdr:rowOff>
    </xdr:to>
    <xdr:pic>
      <xdr:nvPicPr>
        <xdr:cNvPr id="19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6030990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19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334319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358775</xdr:colOff>
      <xdr:row>138</xdr:row>
      <xdr:rowOff>140970</xdr:rowOff>
    </xdr:from>
    <xdr:to>
      <xdr:col>5</xdr:col>
      <xdr:colOff>834390</xdr:colOff>
      <xdr:row>138</xdr:row>
      <xdr:rowOff>882650</xdr:rowOff>
    </xdr:to>
    <xdr:pic>
      <xdr:nvPicPr>
        <xdr:cNvPr id="195" name="ID_AF497F8C68F342A697587682BDC21F9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7775" y="132662295"/>
          <a:ext cx="47561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378460</xdr:colOff>
      <xdr:row>138</xdr:row>
      <xdr:rowOff>23495</xdr:rowOff>
    </xdr:from>
    <xdr:to>
      <xdr:col>5</xdr:col>
      <xdr:colOff>881380</xdr:colOff>
      <xdr:row>138</xdr:row>
      <xdr:rowOff>998220</xdr:rowOff>
    </xdr:to>
    <xdr:pic>
      <xdr:nvPicPr>
        <xdr:cNvPr id="196" name="ID_7A9A0C5B0B584984A4AB4848305BAA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07460" y="132544820"/>
          <a:ext cx="50292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139</xdr:row>
      <xdr:rowOff>24765</xdr:rowOff>
    </xdr:from>
    <xdr:to>
      <xdr:col>5</xdr:col>
      <xdr:colOff>841375</xdr:colOff>
      <xdr:row>139</xdr:row>
      <xdr:rowOff>999490</xdr:rowOff>
    </xdr:to>
    <xdr:pic>
      <xdr:nvPicPr>
        <xdr:cNvPr id="19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334319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136</xdr:row>
      <xdr:rowOff>24765</xdr:rowOff>
    </xdr:from>
    <xdr:to>
      <xdr:col>5</xdr:col>
      <xdr:colOff>841375</xdr:colOff>
      <xdr:row>136</xdr:row>
      <xdr:rowOff>999490</xdr:rowOff>
    </xdr:to>
    <xdr:pic>
      <xdr:nvPicPr>
        <xdr:cNvPr id="19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03015" y="128688465"/>
          <a:ext cx="46736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57150</xdr:colOff>
      <xdr:row>128</xdr:row>
      <xdr:rowOff>0</xdr:rowOff>
    </xdr:from>
    <xdr:to>
      <xdr:col>5</xdr:col>
      <xdr:colOff>1251585</xdr:colOff>
      <xdr:row>129</xdr:row>
      <xdr:rowOff>70485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86150" y="121577100"/>
          <a:ext cx="1194435" cy="956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84455</xdr:colOff>
      <xdr:row>142</xdr:row>
      <xdr:rowOff>114300</xdr:rowOff>
    </xdr:from>
    <xdr:to>
      <xdr:col>5</xdr:col>
      <xdr:colOff>1183005</xdr:colOff>
      <xdr:row>142</xdr:row>
      <xdr:rowOff>789940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13455" y="138807825"/>
          <a:ext cx="1098550" cy="675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109</xdr:row>
      <xdr:rowOff>31750</xdr:rowOff>
    </xdr:from>
    <xdr:to>
      <xdr:col>5</xdr:col>
      <xdr:colOff>956310</xdr:colOff>
      <xdr:row>109</xdr:row>
      <xdr:rowOff>847090</xdr:rowOff>
    </xdr:to>
    <xdr:pic>
      <xdr:nvPicPr>
        <xdr:cNvPr id="203" name="图片 20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0566400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110</xdr:row>
      <xdr:rowOff>201295</xdr:rowOff>
    </xdr:from>
    <xdr:to>
      <xdr:col>5</xdr:col>
      <xdr:colOff>1174750</xdr:colOff>
      <xdr:row>110</xdr:row>
      <xdr:rowOff>715010</xdr:rowOff>
    </xdr:to>
    <xdr:pic>
      <xdr:nvPicPr>
        <xdr:cNvPr id="204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0671937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61595</xdr:colOff>
      <xdr:row>113</xdr:row>
      <xdr:rowOff>201295</xdr:rowOff>
    </xdr:from>
    <xdr:to>
      <xdr:col>5</xdr:col>
      <xdr:colOff>1174750</xdr:colOff>
      <xdr:row>113</xdr:row>
      <xdr:rowOff>715010</xdr:rowOff>
    </xdr:to>
    <xdr:pic>
      <xdr:nvPicPr>
        <xdr:cNvPr id="206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09376845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209550</xdr:colOff>
      <xdr:row>120</xdr:row>
      <xdr:rowOff>31750</xdr:rowOff>
    </xdr:from>
    <xdr:to>
      <xdr:col>5</xdr:col>
      <xdr:colOff>956310</xdr:colOff>
      <xdr:row>120</xdr:row>
      <xdr:rowOff>847090</xdr:rowOff>
    </xdr:to>
    <xdr:pic>
      <xdr:nvPicPr>
        <xdr:cNvPr id="207" name="图片 206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145222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134</xdr:row>
      <xdr:rowOff>31750</xdr:rowOff>
    </xdr:from>
    <xdr:to>
      <xdr:col>5</xdr:col>
      <xdr:colOff>956310</xdr:colOff>
      <xdr:row>134</xdr:row>
      <xdr:rowOff>847090</xdr:rowOff>
    </xdr:to>
    <xdr:pic>
      <xdr:nvPicPr>
        <xdr:cNvPr id="208" name="图片 207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38550" y="126923800"/>
          <a:ext cx="746760" cy="815340"/>
        </a:xfrm>
        <a:prstGeom prst="rect">
          <a:avLst/>
        </a:prstGeom>
      </xdr:spPr>
    </xdr:pic>
    <xdr:clientData/>
  </xdr:twoCellAnchor>
  <xdr:twoCellAnchor>
    <xdr:from>
      <xdr:col>5</xdr:col>
      <xdr:colOff>61595</xdr:colOff>
      <xdr:row>135</xdr:row>
      <xdr:rowOff>201295</xdr:rowOff>
    </xdr:from>
    <xdr:to>
      <xdr:col>5</xdr:col>
      <xdr:colOff>1174750</xdr:colOff>
      <xdr:row>135</xdr:row>
      <xdr:rowOff>715010</xdr:rowOff>
    </xdr:to>
    <xdr:pic>
      <xdr:nvPicPr>
        <xdr:cNvPr id="209" name="图片 83" descr="C:/Users/asus/AppData/Local/Temp/picturecompress_20210329154147/output_60.pngoutput_60"/>
        <xdr:cNvPicPr>
          <a:picLocks noChangeAspect="1"/>
        </xdr:cNvPicPr>
      </xdr:nvPicPr>
      <xdr:blipFill>
        <a:blip xmlns:r="http://schemas.openxmlformats.org/officeDocument/2006/relationships" r:embed="rId28"/>
        <a:srcRect l="7838" t="8179" r="5853" b="8377"/>
        <a:stretch>
          <a:fillRect/>
        </a:stretch>
      </xdr:blipFill>
      <xdr:spPr>
        <a:xfrm>
          <a:off x="3490595" y="127979170"/>
          <a:ext cx="1113155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60</xdr:row>
      <xdr:rowOff>19685</xdr:rowOff>
    </xdr:from>
    <xdr:to>
      <xdr:col>5</xdr:col>
      <xdr:colOff>1245235</xdr:colOff>
      <xdr:row>60</xdr:row>
      <xdr:rowOff>716915</xdr:rowOff>
    </xdr:to>
    <xdr:pic>
      <xdr:nvPicPr>
        <xdr:cNvPr id="210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91865" y="602272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104140</xdr:colOff>
      <xdr:row>122</xdr:row>
      <xdr:rowOff>156210</xdr:rowOff>
    </xdr:from>
    <xdr:to>
      <xdr:col>5</xdr:col>
      <xdr:colOff>1090930</xdr:colOff>
      <xdr:row>122</xdr:row>
      <xdr:rowOff>672465</xdr:rowOff>
    </xdr:to>
    <xdr:pic>
      <xdr:nvPicPr>
        <xdr:cNvPr id="211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33140" y="116418360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123</xdr:row>
      <xdr:rowOff>59055</xdr:rowOff>
    </xdr:from>
    <xdr:to>
      <xdr:col>5</xdr:col>
      <xdr:colOff>1061085</xdr:colOff>
      <xdr:row>123</xdr:row>
      <xdr:rowOff>795655</xdr:rowOff>
    </xdr:to>
    <xdr:pic>
      <xdr:nvPicPr>
        <xdr:cNvPr id="212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00450" y="117207030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238760</xdr:colOff>
      <xdr:row>124</xdr:row>
      <xdr:rowOff>14605</xdr:rowOff>
    </xdr:from>
    <xdr:to>
      <xdr:col>5</xdr:col>
      <xdr:colOff>1205230</xdr:colOff>
      <xdr:row>124</xdr:row>
      <xdr:rowOff>657225</xdr:rowOff>
    </xdr:to>
    <xdr:pic>
      <xdr:nvPicPr>
        <xdr:cNvPr id="213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67760" y="118048405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260985</xdr:colOff>
      <xdr:row>124</xdr:row>
      <xdr:rowOff>831850</xdr:rowOff>
    </xdr:from>
    <xdr:to>
      <xdr:col>5</xdr:col>
      <xdr:colOff>937260</xdr:colOff>
      <xdr:row>125</xdr:row>
      <xdr:rowOff>762635</xdr:rowOff>
    </xdr:to>
    <xdr:pic>
      <xdr:nvPicPr>
        <xdr:cNvPr id="214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89985" y="118865650"/>
          <a:ext cx="676275" cy="816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219710</xdr:colOff>
      <xdr:row>2</xdr:row>
      <xdr:rowOff>384175</xdr:rowOff>
    </xdr:from>
    <xdr:to>
      <xdr:col>5</xdr:col>
      <xdr:colOff>1206500</xdr:colOff>
      <xdr:row>2</xdr:row>
      <xdr:rowOff>900430</xdr:rowOff>
    </xdr:to>
    <xdr:pic>
      <xdr:nvPicPr>
        <xdr:cNvPr id="215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648710" y="1603375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162560</xdr:colOff>
      <xdr:row>3</xdr:row>
      <xdr:rowOff>336550</xdr:rowOff>
    </xdr:from>
    <xdr:to>
      <xdr:col>5</xdr:col>
      <xdr:colOff>1052195</xdr:colOff>
      <xdr:row>3</xdr:row>
      <xdr:rowOff>1073150</xdr:rowOff>
    </xdr:to>
    <xdr:pic>
      <xdr:nvPicPr>
        <xdr:cNvPr id="216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591560" y="3289300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181610</xdr:colOff>
      <xdr:row>115</xdr:row>
      <xdr:rowOff>60325</xdr:rowOff>
    </xdr:from>
    <xdr:to>
      <xdr:col>5</xdr:col>
      <xdr:colOff>1071245</xdr:colOff>
      <xdr:row>115</xdr:row>
      <xdr:rowOff>796925</xdr:rowOff>
    </xdr:to>
    <xdr:pic>
      <xdr:nvPicPr>
        <xdr:cNvPr id="217" name="ID_376345DF60264838B6BBD15E4EFA885A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610610" y="111007525"/>
          <a:ext cx="889635" cy="736600"/>
        </a:xfrm>
        <a:prstGeom prst="rect">
          <a:avLst/>
        </a:prstGeom>
      </xdr:spPr>
    </xdr:pic>
    <xdr:clientData/>
  </xdr:twoCellAnchor>
  <xdr:twoCellAnchor editAs="oneCell">
    <xdr:from>
      <xdr:col>5</xdr:col>
      <xdr:colOff>124460</xdr:colOff>
      <xdr:row>114</xdr:row>
      <xdr:rowOff>288925</xdr:rowOff>
    </xdr:from>
    <xdr:to>
      <xdr:col>5</xdr:col>
      <xdr:colOff>1111250</xdr:colOff>
      <xdr:row>114</xdr:row>
      <xdr:rowOff>805180</xdr:rowOff>
    </xdr:to>
    <xdr:pic>
      <xdr:nvPicPr>
        <xdr:cNvPr id="218" name="ID_3AF7F0D43B4E419C9C4B53E274C1F6E4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53460" y="110350300"/>
          <a:ext cx="986790" cy="516255"/>
        </a:xfrm>
        <a:prstGeom prst="rect">
          <a:avLst/>
        </a:prstGeom>
      </xdr:spPr>
    </xdr:pic>
    <xdr:clientData/>
  </xdr:twoCellAnchor>
  <xdr:twoCellAnchor editAs="oneCell">
    <xdr:from>
      <xdr:col>5</xdr:col>
      <xdr:colOff>191135</xdr:colOff>
      <xdr:row>4</xdr:row>
      <xdr:rowOff>336550</xdr:rowOff>
    </xdr:from>
    <xdr:to>
      <xdr:col>5</xdr:col>
      <xdr:colOff>1157605</xdr:colOff>
      <xdr:row>4</xdr:row>
      <xdr:rowOff>979170</xdr:rowOff>
    </xdr:to>
    <xdr:pic>
      <xdr:nvPicPr>
        <xdr:cNvPr id="220" name="ID_C3C501AFBEED4E0A8D71F8EC6AEB310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20135" y="4775200"/>
          <a:ext cx="966470" cy="642620"/>
        </a:xfrm>
        <a:prstGeom prst="rect">
          <a:avLst/>
        </a:prstGeom>
      </xdr:spPr>
    </xdr:pic>
    <xdr:clientData/>
  </xdr:twoCellAnchor>
  <xdr:twoCellAnchor editAs="oneCell">
    <xdr:from>
      <xdr:col>5</xdr:col>
      <xdr:colOff>267335</xdr:colOff>
      <xdr:row>117</xdr:row>
      <xdr:rowOff>22225</xdr:rowOff>
    </xdr:from>
    <xdr:to>
      <xdr:col>5</xdr:col>
      <xdr:colOff>943610</xdr:colOff>
      <xdr:row>117</xdr:row>
      <xdr:rowOff>842010</xdr:rowOff>
    </xdr:to>
    <xdr:pic>
      <xdr:nvPicPr>
        <xdr:cNvPr id="222" name="ID_1072B18BCDCA43748BDA7F4A43AFC199"/>
        <xdr:cNvPicPr>
          <a:picLocks noChangeAspect="1"/>
        </xdr:cNvPicPr>
      </xdr:nvPicPr>
      <xdr:blipFill>
        <a:blip xmlns:r="http://schemas.openxmlformats.org/officeDocument/2006/relationships" r:embed="rId52"/>
        <a:srcRect l="32424" t="15440" r="29091" b="9891"/>
        <a:stretch>
          <a:fillRect/>
        </a:stretch>
      </xdr:blipFill>
      <xdr:spPr>
        <a:xfrm>
          <a:off x="3696335" y="112741075"/>
          <a:ext cx="67627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40</xdr:row>
      <xdr:rowOff>47625</xdr:rowOff>
    </xdr:from>
    <xdr:to>
      <xdr:col>5</xdr:col>
      <xdr:colOff>1080135</xdr:colOff>
      <xdr:row>40</xdr:row>
      <xdr:rowOff>862965</xdr:rowOff>
    </xdr:to>
    <xdr:pic>
      <xdr:nvPicPr>
        <xdr:cNvPr id="223" name="图片 222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762375" y="42538650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64</xdr:row>
      <xdr:rowOff>19050</xdr:rowOff>
    </xdr:from>
    <xdr:to>
      <xdr:col>5</xdr:col>
      <xdr:colOff>927735</xdr:colOff>
      <xdr:row>64</xdr:row>
      <xdr:rowOff>834390</xdr:rowOff>
    </xdr:to>
    <xdr:pic>
      <xdr:nvPicPr>
        <xdr:cNvPr id="336" name="图片 335" descr="1642645771(1)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09975" y="63769875"/>
          <a:ext cx="746760" cy="81534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119</xdr:row>
      <xdr:rowOff>219075</xdr:rowOff>
    </xdr:from>
    <xdr:to>
      <xdr:col>5</xdr:col>
      <xdr:colOff>1009650</xdr:colOff>
      <xdr:row>120</xdr:row>
      <xdr:rowOff>152154</xdr:rowOff>
    </xdr:to>
    <xdr:pic>
      <xdr:nvPicPr>
        <xdr:cNvPr id="219" name="图片 218"/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t="3839" r="7839"/>
        <a:stretch/>
      </xdr:blipFill>
      <xdr:spPr>
        <a:xfrm>
          <a:off x="3657600" y="114709575"/>
          <a:ext cx="781050" cy="8189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8212;&#8212;&#8212;&#8212;&#24037;&#20316;/&#38376;&#35786;2-5&#12289;&#21512;&#32676;&#38376;&#35786;&#23478;&#20855;&#39033;&#30446;/&#38468;&#20214;1&#65306;&#38376;&#35786;&#20303;&#38498;2-5&#23618;&#12289;&#21512;&#32676;&#38376;&#35786;&#23478;&#20855;&#38656;&#27714;&#28165;&#213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门诊住院2-5、合群门诊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topLeftCell="A141" zoomScaleNormal="100" workbookViewId="0">
      <selection activeCell="K143" sqref="K143"/>
    </sheetView>
  </sheetViews>
  <sheetFormatPr defaultColWidth="9" defaultRowHeight="13.5" x14ac:dyDescent="0.15"/>
  <cols>
    <col min="1" max="1" width="9" style="44"/>
    <col min="6" max="6" width="19.25" customWidth="1"/>
    <col min="7" max="7" width="14.875" customWidth="1"/>
    <col min="11" max="11" width="69.5" style="4" customWidth="1"/>
    <col min="12" max="12" width="24.875" customWidth="1"/>
    <col min="13" max="13" width="12.375" customWidth="1"/>
  </cols>
  <sheetData>
    <row r="1" spans="1:14" s="1" customFormat="1" ht="66" customHeight="1" x14ac:dyDescent="0.1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  <c r="L1" s="78"/>
      <c r="M1" s="78"/>
      <c r="N1" s="78"/>
    </row>
    <row r="2" spans="1:14" s="2" customFormat="1" ht="30" customHeight="1" x14ac:dyDescent="0.1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  <c r="H2" s="5" t="s">
        <v>8</v>
      </c>
      <c r="I2" s="5" t="s">
        <v>9</v>
      </c>
      <c r="J2" s="5" t="s">
        <v>10</v>
      </c>
      <c r="K2" s="20" t="s">
        <v>11</v>
      </c>
      <c r="L2" s="5" t="s">
        <v>12</v>
      </c>
      <c r="M2" s="5" t="s">
        <v>13</v>
      </c>
      <c r="N2" s="21"/>
    </row>
    <row r="3" spans="1:14" s="3" customFormat="1" ht="136.5" customHeight="1" x14ac:dyDescent="0.15">
      <c r="A3" s="8">
        <v>1</v>
      </c>
      <c r="B3" s="8" t="s">
        <v>14</v>
      </c>
      <c r="C3" s="8" t="s">
        <v>15</v>
      </c>
      <c r="D3" s="9" t="s">
        <v>16</v>
      </c>
      <c r="E3" s="9" t="s">
        <v>17</v>
      </c>
      <c r="F3" s="8"/>
      <c r="G3" s="10" t="s">
        <v>18</v>
      </c>
      <c r="H3" s="10" t="s">
        <v>19</v>
      </c>
      <c r="I3" s="10" t="s">
        <v>20</v>
      </c>
      <c r="J3" s="9">
        <v>1</v>
      </c>
      <c r="K3" s="22" t="s">
        <v>21</v>
      </c>
      <c r="L3" s="23"/>
      <c r="M3" s="24">
        <f t="shared" ref="M3:M52" si="0">L3*J3</f>
        <v>0</v>
      </c>
      <c r="N3" s="8"/>
    </row>
    <row r="4" spans="1:14" s="3" customFormat="1" ht="117" customHeight="1" x14ac:dyDescent="0.15">
      <c r="A4" s="8">
        <v>2</v>
      </c>
      <c r="B4" s="8" t="s">
        <v>14</v>
      </c>
      <c r="C4" s="8" t="s">
        <v>15</v>
      </c>
      <c r="D4" s="9" t="s">
        <v>16</v>
      </c>
      <c r="E4" s="9" t="s">
        <v>22</v>
      </c>
      <c r="F4" s="8"/>
      <c r="G4" s="10" t="s">
        <v>23</v>
      </c>
      <c r="H4" s="10" t="s">
        <v>19</v>
      </c>
      <c r="I4" s="25" t="s">
        <v>20</v>
      </c>
      <c r="J4" s="9">
        <v>2</v>
      </c>
      <c r="K4" s="22" t="s">
        <v>24</v>
      </c>
      <c r="L4" s="23"/>
      <c r="M4" s="24">
        <f t="shared" si="0"/>
        <v>0</v>
      </c>
      <c r="N4" s="8"/>
    </row>
    <row r="5" spans="1:14" s="3" customFormat="1" ht="135.94999999999999" customHeight="1" x14ac:dyDescent="0.15">
      <c r="A5" s="8">
        <v>3</v>
      </c>
      <c r="B5" s="8" t="s">
        <v>14</v>
      </c>
      <c r="C5" s="8" t="s">
        <v>15</v>
      </c>
      <c r="D5" s="9" t="s">
        <v>16</v>
      </c>
      <c r="E5" s="11" t="s">
        <v>25</v>
      </c>
      <c r="F5" s="12"/>
      <c r="G5" s="10" t="s">
        <v>26</v>
      </c>
      <c r="H5" s="10" t="s">
        <v>19</v>
      </c>
      <c r="I5" s="25" t="s">
        <v>20</v>
      </c>
      <c r="J5" s="12">
        <v>1</v>
      </c>
      <c r="K5" s="26" t="s">
        <v>27</v>
      </c>
      <c r="L5" s="23"/>
      <c r="M5" s="24">
        <f t="shared" si="0"/>
        <v>0</v>
      </c>
      <c r="N5" s="8"/>
    </row>
    <row r="6" spans="1:14" s="3" customFormat="1" ht="135" customHeight="1" x14ac:dyDescent="0.15">
      <c r="A6" s="8">
        <v>4</v>
      </c>
      <c r="B6" s="8" t="s">
        <v>14</v>
      </c>
      <c r="C6" s="8" t="s">
        <v>15</v>
      </c>
      <c r="D6" s="9" t="s">
        <v>16</v>
      </c>
      <c r="E6" s="11" t="s">
        <v>25</v>
      </c>
      <c r="F6" s="12"/>
      <c r="G6" s="10" t="s">
        <v>28</v>
      </c>
      <c r="H6" s="10" t="s">
        <v>19</v>
      </c>
      <c r="I6" s="25" t="s">
        <v>20</v>
      </c>
      <c r="J6" s="9">
        <v>2</v>
      </c>
      <c r="K6" s="26" t="s">
        <v>27</v>
      </c>
      <c r="L6" s="23"/>
      <c r="M6" s="24">
        <f t="shared" si="0"/>
        <v>0</v>
      </c>
      <c r="N6" s="8"/>
    </row>
    <row r="7" spans="1:14" s="3" customFormat="1" ht="144.94999999999999" customHeight="1" x14ac:dyDescent="0.15">
      <c r="A7" s="8">
        <v>5</v>
      </c>
      <c r="B7" s="8" t="s">
        <v>14</v>
      </c>
      <c r="C7" s="8" t="s">
        <v>15</v>
      </c>
      <c r="D7" s="9" t="s">
        <v>29</v>
      </c>
      <c r="E7" s="10" t="s">
        <v>30</v>
      </c>
      <c r="F7" s="13"/>
      <c r="G7" s="10" t="s">
        <v>31</v>
      </c>
      <c r="H7" s="10" t="s">
        <v>19</v>
      </c>
      <c r="I7" s="25" t="s">
        <v>32</v>
      </c>
      <c r="J7" s="9">
        <v>6</v>
      </c>
      <c r="K7" s="27" t="s">
        <v>33</v>
      </c>
      <c r="L7" s="23"/>
      <c r="M7" s="24">
        <f t="shared" si="0"/>
        <v>0</v>
      </c>
      <c r="N7" s="8"/>
    </row>
    <row r="8" spans="1:14" s="3" customFormat="1" ht="69.95" customHeight="1" x14ac:dyDescent="0.15">
      <c r="A8" s="8">
        <v>6</v>
      </c>
      <c r="B8" s="8" t="s">
        <v>14</v>
      </c>
      <c r="C8" s="8" t="s">
        <v>15</v>
      </c>
      <c r="D8" s="9" t="s">
        <v>29</v>
      </c>
      <c r="E8" s="14" t="s">
        <v>34</v>
      </c>
      <c r="F8" s="15"/>
      <c r="G8" s="15" t="s">
        <v>35</v>
      </c>
      <c r="H8" s="10" t="s">
        <v>19</v>
      </c>
      <c r="I8" s="25" t="s">
        <v>32</v>
      </c>
      <c r="J8" s="9">
        <v>1</v>
      </c>
      <c r="K8" s="27" t="s">
        <v>36</v>
      </c>
      <c r="L8" s="23"/>
      <c r="M8" s="24">
        <f t="shared" si="0"/>
        <v>0</v>
      </c>
      <c r="N8" s="8"/>
    </row>
    <row r="9" spans="1:14" s="3" customFormat="1" ht="126" customHeight="1" x14ac:dyDescent="0.15">
      <c r="A9" s="8">
        <v>7</v>
      </c>
      <c r="B9" s="8" t="s">
        <v>14</v>
      </c>
      <c r="C9" s="8" t="s">
        <v>15</v>
      </c>
      <c r="D9" s="9" t="s">
        <v>37</v>
      </c>
      <c r="E9" s="10" t="s">
        <v>38</v>
      </c>
      <c r="F9" s="13"/>
      <c r="G9" s="16" t="s">
        <v>39</v>
      </c>
      <c r="H9" s="10" t="s">
        <v>19</v>
      </c>
      <c r="I9" s="10" t="s">
        <v>20</v>
      </c>
      <c r="J9" s="9">
        <v>2</v>
      </c>
      <c r="K9" s="28" t="s">
        <v>40</v>
      </c>
      <c r="L9" s="23"/>
      <c r="M9" s="24">
        <f t="shared" si="0"/>
        <v>0</v>
      </c>
      <c r="N9" s="8"/>
    </row>
    <row r="10" spans="1:14" s="3" customFormat="1" ht="110.1" customHeight="1" x14ac:dyDescent="0.15">
      <c r="A10" s="8">
        <v>8</v>
      </c>
      <c r="B10" s="8" t="s">
        <v>14</v>
      </c>
      <c r="C10" s="8" t="s">
        <v>15</v>
      </c>
      <c r="D10" s="9" t="s">
        <v>41</v>
      </c>
      <c r="E10" s="10" t="s">
        <v>38</v>
      </c>
      <c r="F10" s="13"/>
      <c r="G10" s="16" t="s">
        <v>42</v>
      </c>
      <c r="H10" s="10" t="s">
        <v>19</v>
      </c>
      <c r="I10" s="10" t="s">
        <v>20</v>
      </c>
      <c r="J10" s="9">
        <v>1</v>
      </c>
      <c r="K10" s="28" t="s">
        <v>40</v>
      </c>
      <c r="L10" s="23"/>
      <c r="M10" s="24">
        <f t="shared" si="0"/>
        <v>0</v>
      </c>
      <c r="N10" s="8"/>
    </row>
    <row r="11" spans="1:14" s="3" customFormat="1" ht="117" customHeight="1" x14ac:dyDescent="0.15">
      <c r="A11" s="8">
        <v>9</v>
      </c>
      <c r="B11" s="8" t="s">
        <v>14</v>
      </c>
      <c r="C11" s="8" t="s">
        <v>15</v>
      </c>
      <c r="D11" s="9" t="s">
        <v>43</v>
      </c>
      <c r="E11" s="10" t="s">
        <v>44</v>
      </c>
      <c r="F11" s="13"/>
      <c r="G11" s="10" t="s">
        <v>45</v>
      </c>
      <c r="H11" s="10" t="s">
        <v>19</v>
      </c>
      <c r="I11" s="25" t="s">
        <v>20</v>
      </c>
      <c r="J11" s="13">
        <v>3</v>
      </c>
      <c r="K11" s="27" t="s">
        <v>46</v>
      </c>
      <c r="L11" s="23"/>
      <c r="M11" s="24">
        <f t="shared" si="0"/>
        <v>0</v>
      </c>
      <c r="N11" s="8"/>
    </row>
    <row r="12" spans="1:14" s="3" customFormat="1" ht="69.95" customHeight="1" x14ac:dyDescent="0.15">
      <c r="A12" s="8">
        <v>10</v>
      </c>
      <c r="B12" s="8" t="s">
        <v>14</v>
      </c>
      <c r="C12" s="8" t="s">
        <v>15</v>
      </c>
      <c r="D12" s="9" t="s">
        <v>47</v>
      </c>
      <c r="E12" s="9" t="s">
        <v>48</v>
      </c>
      <c r="F12" s="85"/>
      <c r="G12" s="15" t="s">
        <v>49</v>
      </c>
      <c r="H12" s="10" t="s">
        <v>19</v>
      </c>
      <c r="I12" s="10" t="s">
        <v>20</v>
      </c>
      <c r="J12" s="9">
        <v>4</v>
      </c>
      <c r="K12" s="27" t="s">
        <v>50</v>
      </c>
      <c r="L12" s="23"/>
      <c r="M12" s="24">
        <f t="shared" si="0"/>
        <v>0</v>
      </c>
      <c r="N12" s="8"/>
    </row>
    <row r="13" spans="1:14" s="3" customFormat="1" ht="69.95" customHeight="1" x14ac:dyDescent="0.15">
      <c r="A13" s="8">
        <v>11</v>
      </c>
      <c r="B13" s="8" t="s">
        <v>14</v>
      </c>
      <c r="C13" s="8" t="s">
        <v>15</v>
      </c>
      <c r="D13" s="9" t="s">
        <v>47</v>
      </c>
      <c r="E13" s="9" t="s">
        <v>51</v>
      </c>
      <c r="F13" s="86"/>
      <c r="G13" s="15" t="s">
        <v>52</v>
      </c>
      <c r="H13" s="10" t="s">
        <v>19</v>
      </c>
      <c r="I13" s="10" t="s">
        <v>20</v>
      </c>
      <c r="J13" s="9">
        <v>4</v>
      </c>
      <c r="K13" s="27" t="s">
        <v>50</v>
      </c>
      <c r="L13" s="23"/>
      <c r="M13" s="24">
        <f t="shared" si="0"/>
        <v>0</v>
      </c>
      <c r="N13" s="8"/>
    </row>
    <row r="14" spans="1:14" s="3" customFormat="1" ht="69.95" customHeight="1" x14ac:dyDescent="0.15">
      <c r="A14" s="8">
        <v>12</v>
      </c>
      <c r="B14" s="8" t="s">
        <v>14</v>
      </c>
      <c r="C14" s="8" t="s">
        <v>15</v>
      </c>
      <c r="D14" s="69" t="s">
        <v>53</v>
      </c>
      <c r="E14" s="10" t="s">
        <v>54</v>
      </c>
      <c r="F14" s="66"/>
      <c r="G14" s="10" t="s">
        <v>55</v>
      </c>
      <c r="H14" s="10" t="s">
        <v>19</v>
      </c>
      <c r="I14" s="62" t="s">
        <v>56</v>
      </c>
      <c r="J14" s="10">
        <v>2.4</v>
      </c>
      <c r="K14" s="87" t="s">
        <v>224</v>
      </c>
      <c r="L14" s="23"/>
      <c r="M14" s="24">
        <f t="shared" si="0"/>
        <v>0</v>
      </c>
      <c r="N14" s="8"/>
    </row>
    <row r="15" spans="1:14" s="3" customFormat="1" ht="69.95" customHeight="1" x14ac:dyDescent="0.15">
      <c r="A15" s="8">
        <v>13</v>
      </c>
      <c r="B15" s="8" t="s">
        <v>14</v>
      </c>
      <c r="C15" s="8" t="s">
        <v>15</v>
      </c>
      <c r="D15" s="69"/>
      <c r="E15" s="10" t="s">
        <v>57</v>
      </c>
      <c r="F15" s="66"/>
      <c r="G15" s="10" t="s">
        <v>58</v>
      </c>
      <c r="H15" s="10" t="s">
        <v>19</v>
      </c>
      <c r="I15" s="62" t="s">
        <v>56</v>
      </c>
      <c r="J15" s="10">
        <v>2.4</v>
      </c>
      <c r="K15" s="88"/>
      <c r="L15" s="23"/>
      <c r="M15" s="24">
        <f t="shared" si="0"/>
        <v>0</v>
      </c>
      <c r="N15" s="8"/>
    </row>
    <row r="16" spans="1:14" s="3" customFormat="1" ht="69.95" customHeight="1" x14ac:dyDescent="0.15">
      <c r="A16" s="8">
        <v>14</v>
      </c>
      <c r="B16" s="8" t="s">
        <v>14</v>
      </c>
      <c r="C16" s="8" t="s">
        <v>15</v>
      </c>
      <c r="D16" s="69"/>
      <c r="E16" s="10" t="s">
        <v>59</v>
      </c>
      <c r="F16" s="66"/>
      <c r="G16" s="10" t="s">
        <v>60</v>
      </c>
      <c r="H16" s="10" t="s">
        <v>19</v>
      </c>
      <c r="I16" s="62" t="s">
        <v>56</v>
      </c>
      <c r="J16" s="10">
        <v>2.4</v>
      </c>
      <c r="K16" s="88"/>
      <c r="L16" s="23"/>
      <c r="M16" s="24">
        <f t="shared" si="0"/>
        <v>0</v>
      </c>
      <c r="N16" s="8"/>
    </row>
    <row r="17" spans="1:14" s="3" customFormat="1" ht="69.95" customHeight="1" x14ac:dyDescent="0.15">
      <c r="A17" s="8">
        <v>15</v>
      </c>
      <c r="B17" s="8" t="s">
        <v>14</v>
      </c>
      <c r="C17" s="8" t="s">
        <v>15</v>
      </c>
      <c r="D17" s="69"/>
      <c r="E17" s="10" t="s">
        <v>61</v>
      </c>
      <c r="F17" s="66"/>
      <c r="G17" s="10" t="s">
        <v>62</v>
      </c>
      <c r="H17" s="10" t="s">
        <v>19</v>
      </c>
      <c r="I17" s="62" t="s">
        <v>56</v>
      </c>
      <c r="J17" s="10">
        <v>2.4</v>
      </c>
      <c r="K17" s="88"/>
      <c r="L17" s="23"/>
      <c r="M17" s="24">
        <f t="shared" si="0"/>
        <v>0</v>
      </c>
      <c r="N17" s="8"/>
    </row>
    <row r="18" spans="1:14" s="3" customFormat="1" ht="69.95" customHeight="1" x14ac:dyDescent="0.15">
      <c r="A18" s="8">
        <v>16</v>
      </c>
      <c r="B18" s="8" t="s">
        <v>14</v>
      </c>
      <c r="C18" s="8" t="s">
        <v>15</v>
      </c>
      <c r="D18" s="69"/>
      <c r="E18" s="10" t="s">
        <v>63</v>
      </c>
      <c r="F18" s="66"/>
      <c r="G18" s="10" t="s">
        <v>64</v>
      </c>
      <c r="H18" s="10" t="s">
        <v>19</v>
      </c>
      <c r="I18" s="63" t="s">
        <v>65</v>
      </c>
      <c r="J18" s="10">
        <v>1</v>
      </c>
      <c r="K18" s="88"/>
      <c r="L18" s="23"/>
      <c r="M18" s="24">
        <f t="shared" si="0"/>
        <v>0</v>
      </c>
      <c r="N18" s="8"/>
    </row>
    <row r="19" spans="1:14" s="3" customFormat="1" ht="69.95" customHeight="1" x14ac:dyDescent="0.15">
      <c r="A19" s="8">
        <v>17</v>
      </c>
      <c r="B19" s="8" t="s">
        <v>14</v>
      </c>
      <c r="C19" s="8" t="s">
        <v>15</v>
      </c>
      <c r="D19" s="69"/>
      <c r="E19" s="10" t="s">
        <v>66</v>
      </c>
      <c r="F19" s="66"/>
      <c r="G19" s="10" t="s">
        <v>64</v>
      </c>
      <c r="H19" s="10" t="s">
        <v>19</v>
      </c>
      <c r="I19" s="63" t="s">
        <v>65</v>
      </c>
      <c r="J19" s="10">
        <v>1</v>
      </c>
      <c r="K19" s="88"/>
      <c r="L19" s="23"/>
      <c r="M19" s="24">
        <f t="shared" si="0"/>
        <v>0</v>
      </c>
      <c r="N19" s="8"/>
    </row>
    <row r="20" spans="1:14" s="3" customFormat="1" ht="69.95" customHeight="1" x14ac:dyDescent="0.15">
      <c r="A20" s="8">
        <v>18</v>
      </c>
      <c r="B20" s="8" t="s">
        <v>14</v>
      </c>
      <c r="C20" s="8" t="s">
        <v>15</v>
      </c>
      <c r="D20" s="69"/>
      <c r="E20" s="51" t="s">
        <v>229</v>
      </c>
      <c r="F20" s="66"/>
      <c r="G20" s="10" t="s">
        <v>64</v>
      </c>
      <c r="H20" s="10" t="s">
        <v>19</v>
      </c>
      <c r="I20" s="63" t="s">
        <v>65</v>
      </c>
      <c r="J20" s="10">
        <v>1</v>
      </c>
      <c r="K20" s="88"/>
      <c r="L20" s="23"/>
      <c r="M20" s="24">
        <f t="shared" si="0"/>
        <v>0</v>
      </c>
      <c r="N20" s="8"/>
    </row>
    <row r="21" spans="1:14" s="3" customFormat="1" ht="69.95" customHeight="1" x14ac:dyDescent="0.15">
      <c r="A21" s="8">
        <v>19</v>
      </c>
      <c r="B21" s="8" t="s">
        <v>14</v>
      </c>
      <c r="C21" s="8" t="s">
        <v>15</v>
      </c>
      <c r="D21" s="9" t="s">
        <v>67</v>
      </c>
      <c r="E21" s="10" t="s">
        <v>68</v>
      </c>
      <c r="F21" s="9"/>
      <c r="G21" s="10" t="s">
        <v>69</v>
      </c>
      <c r="H21" s="10" t="s">
        <v>19</v>
      </c>
      <c r="I21" s="10" t="s">
        <v>20</v>
      </c>
      <c r="J21" s="9">
        <v>1</v>
      </c>
      <c r="K21" s="29" t="s">
        <v>70</v>
      </c>
      <c r="L21" s="23"/>
      <c r="M21" s="24">
        <f t="shared" si="0"/>
        <v>0</v>
      </c>
      <c r="N21" s="8"/>
    </row>
    <row r="22" spans="1:14" s="3" customFormat="1" ht="69.95" customHeight="1" x14ac:dyDescent="0.15">
      <c r="A22" s="8">
        <v>20</v>
      </c>
      <c r="B22" s="8" t="s">
        <v>14</v>
      </c>
      <c r="C22" s="8" t="s">
        <v>15</v>
      </c>
      <c r="D22" s="70" t="s">
        <v>67</v>
      </c>
      <c r="E22" s="10" t="s">
        <v>54</v>
      </c>
      <c r="F22" s="66"/>
      <c r="G22" s="10" t="s">
        <v>55</v>
      </c>
      <c r="H22" s="10" t="s">
        <v>19</v>
      </c>
      <c r="I22" s="62" t="s">
        <v>56</v>
      </c>
      <c r="J22" s="10">
        <v>2.64</v>
      </c>
      <c r="K22" s="87" t="s">
        <v>222</v>
      </c>
      <c r="L22" s="23"/>
      <c r="M22" s="24">
        <f t="shared" si="0"/>
        <v>0</v>
      </c>
      <c r="N22" s="8"/>
    </row>
    <row r="23" spans="1:14" s="3" customFormat="1" ht="69.95" customHeight="1" x14ac:dyDescent="0.15">
      <c r="A23" s="8">
        <v>21</v>
      </c>
      <c r="B23" s="8" t="s">
        <v>14</v>
      </c>
      <c r="C23" s="8" t="s">
        <v>15</v>
      </c>
      <c r="D23" s="71"/>
      <c r="E23" s="10" t="s">
        <v>57</v>
      </c>
      <c r="F23" s="66"/>
      <c r="G23" s="10" t="s">
        <v>58</v>
      </c>
      <c r="H23" s="10" t="s">
        <v>19</v>
      </c>
      <c r="I23" s="62" t="s">
        <v>56</v>
      </c>
      <c r="J23" s="10">
        <v>2.64</v>
      </c>
      <c r="K23" s="88"/>
      <c r="L23" s="23"/>
      <c r="M23" s="24">
        <f t="shared" si="0"/>
        <v>0</v>
      </c>
      <c r="N23" s="8"/>
    </row>
    <row r="24" spans="1:14" s="3" customFormat="1" ht="69.95" customHeight="1" x14ac:dyDescent="0.15">
      <c r="A24" s="8">
        <v>22</v>
      </c>
      <c r="B24" s="8" t="s">
        <v>14</v>
      </c>
      <c r="C24" s="8" t="s">
        <v>15</v>
      </c>
      <c r="D24" s="71"/>
      <c r="E24" s="10" t="s">
        <v>59</v>
      </c>
      <c r="F24" s="66"/>
      <c r="G24" s="10" t="s">
        <v>60</v>
      </c>
      <c r="H24" s="10" t="s">
        <v>19</v>
      </c>
      <c r="I24" s="62" t="s">
        <v>56</v>
      </c>
      <c r="J24" s="10">
        <v>2.64</v>
      </c>
      <c r="K24" s="88"/>
      <c r="L24" s="23"/>
      <c r="M24" s="24">
        <f t="shared" si="0"/>
        <v>0</v>
      </c>
      <c r="N24" s="8"/>
    </row>
    <row r="25" spans="1:14" s="3" customFormat="1" ht="69.95" customHeight="1" x14ac:dyDescent="0.15">
      <c r="A25" s="8">
        <v>23</v>
      </c>
      <c r="B25" s="8" t="s">
        <v>14</v>
      </c>
      <c r="C25" s="8" t="s">
        <v>15</v>
      </c>
      <c r="D25" s="71"/>
      <c r="E25" s="10" t="s">
        <v>61</v>
      </c>
      <c r="F25" s="66"/>
      <c r="G25" s="10" t="s">
        <v>62</v>
      </c>
      <c r="H25" s="10" t="s">
        <v>19</v>
      </c>
      <c r="I25" s="62" t="s">
        <v>56</v>
      </c>
      <c r="J25" s="10">
        <v>2.64</v>
      </c>
      <c r="K25" s="88"/>
      <c r="L25" s="23"/>
      <c r="M25" s="24">
        <f t="shared" si="0"/>
        <v>0</v>
      </c>
      <c r="N25" s="8"/>
    </row>
    <row r="26" spans="1:14" s="3" customFormat="1" ht="69.95" customHeight="1" x14ac:dyDescent="0.15">
      <c r="A26" s="8">
        <v>24</v>
      </c>
      <c r="B26" s="8" t="s">
        <v>14</v>
      </c>
      <c r="C26" s="8" t="s">
        <v>15</v>
      </c>
      <c r="D26" s="71"/>
      <c r="E26" s="10" t="s">
        <v>63</v>
      </c>
      <c r="F26" s="66"/>
      <c r="G26" s="10" t="s">
        <v>64</v>
      </c>
      <c r="H26" s="10" t="s">
        <v>19</v>
      </c>
      <c r="I26" s="63" t="s">
        <v>65</v>
      </c>
      <c r="J26" s="10">
        <v>1</v>
      </c>
      <c r="K26" s="88"/>
      <c r="L26" s="23"/>
      <c r="M26" s="24">
        <f t="shared" si="0"/>
        <v>0</v>
      </c>
      <c r="N26" s="8"/>
    </row>
    <row r="27" spans="1:14" s="3" customFormat="1" ht="69.95" customHeight="1" x14ac:dyDescent="0.15">
      <c r="A27" s="8">
        <v>25</v>
      </c>
      <c r="B27" s="8" t="s">
        <v>14</v>
      </c>
      <c r="C27" s="8" t="s">
        <v>15</v>
      </c>
      <c r="D27" s="71"/>
      <c r="E27" s="10" t="s">
        <v>66</v>
      </c>
      <c r="F27" s="66"/>
      <c r="G27" s="10" t="s">
        <v>64</v>
      </c>
      <c r="H27" s="10" t="s">
        <v>19</v>
      </c>
      <c r="I27" s="63" t="s">
        <v>65</v>
      </c>
      <c r="J27" s="10">
        <v>1</v>
      </c>
      <c r="K27" s="88"/>
      <c r="L27" s="23"/>
      <c r="M27" s="24">
        <f t="shared" si="0"/>
        <v>0</v>
      </c>
      <c r="N27" s="8"/>
    </row>
    <row r="28" spans="1:14" s="3" customFormat="1" ht="69.95" customHeight="1" x14ac:dyDescent="0.15">
      <c r="A28" s="8">
        <v>26</v>
      </c>
      <c r="B28" s="8" t="s">
        <v>14</v>
      </c>
      <c r="C28" s="8" t="s">
        <v>15</v>
      </c>
      <c r="D28" s="72"/>
      <c r="E28" s="51" t="s">
        <v>229</v>
      </c>
      <c r="F28" s="66"/>
      <c r="G28" s="10" t="s">
        <v>64</v>
      </c>
      <c r="H28" s="10" t="s">
        <v>19</v>
      </c>
      <c r="I28" s="63" t="s">
        <v>65</v>
      </c>
      <c r="J28" s="10">
        <v>1</v>
      </c>
      <c r="K28" s="88"/>
      <c r="L28" s="23"/>
      <c r="M28" s="24">
        <f t="shared" si="0"/>
        <v>0</v>
      </c>
      <c r="N28" s="8"/>
    </row>
    <row r="29" spans="1:14" s="3" customFormat="1" ht="122.1" customHeight="1" x14ac:dyDescent="0.15">
      <c r="A29" s="8">
        <v>27</v>
      </c>
      <c r="B29" s="8" t="s">
        <v>14</v>
      </c>
      <c r="C29" s="8" t="s">
        <v>15</v>
      </c>
      <c r="D29" s="9" t="s">
        <v>67</v>
      </c>
      <c r="E29" s="10" t="s">
        <v>68</v>
      </c>
      <c r="F29" s="9"/>
      <c r="G29" s="10" t="s">
        <v>69</v>
      </c>
      <c r="H29" s="10" t="s">
        <v>19</v>
      </c>
      <c r="I29" s="10" t="s">
        <v>20</v>
      </c>
      <c r="J29" s="9">
        <v>1</v>
      </c>
      <c r="K29" s="29" t="s">
        <v>70</v>
      </c>
      <c r="L29" s="23"/>
      <c r="M29" s="24">
        <f t="shared" si="0"/>
        <v>0</v>
      </c>
      <c r="N29" s="8"/>
    </row>
    <row r="30" spans="1:14" s="3" customFormat="1" ht="128.1" customHeight="1" x14ac:dyDescent="0.15">
      <c r="A30" s="8">
        <v>28</v>
      </c>
      <c r="B30" s="8" t="s">
        <v>14</v>
      </c>
      <c r="C30" s="8" t="s">
        <v>71</v>
      </c>
      <c r="D30" s="9" t="s">
        <v>72</v>
      </c>
      <c r="E30" s="10" t="s">
        <v>73</v>
      </c>
      <c r="F30" s="13"/>
      <c r="G30" s="10" t="s">
        <v>74</v>
      </c>
      <c r="H30" s="10" t="s">
        <v>19</v>
      </c>
      <c r="I30" s="10" t="s">
        <v>20</v>
      </c>
      <c r="J30" s="9">
        <v>1</v>
      </c>
      <c r="K30" s="27" t="s">
        <v>75</v>
      </c>
      <c r="L30" s="23"/>
      <c r="M30" s="24">
        <f t="shared" si="0"/>
        <v>0</v>
      </c>
      <c r="N30" s="8"/>
    </row>
    <row r="31" spans="1:14" s="3" customFormat="1" ht="69.95" customHeight="1" x14ac:dyDescent="0.15">
      <c r="A31" s="8">
        <v>29</v>
      </c>
      <c r="B31" s="8" t="s">
        <v>14</v>
      </c>
      <c r="C31" s="8" t="s">
        <v>71</v>
      </c>
      <c r="D31" s="9" t="s">
        <v>72</v>
      </c>
      <c r="E31" s="10" t="s">
        <v>68</v>
      </c>
      <c r="F31" s="17"/>
      <c r="G31" s="10" t="s">
        <v>76</v>
      </c>
      <c r="H31" s="10" t="s">
        <v>19</v>
      </c>
      <c r="I31" s="10" t="s">
        <v>20</v>
      </c>
      <c r="J31" s="9">
        <v>1</v>
      </c>
      <c r="K31" s="27" t="s">
        <v>77</v>
      </c>
      <c r="L31" s="23"/>
      <c r="M31" s="24">
        <f t="shared" si="0"/>
        <v>0</v>
      </c>
      <c r="N31" s="8"/>
    </row>
    <row r="32" spans="1:14" s="3" customFormat="1" ht="69.95" customHeight="1" x14ac:dyDescent="0.15">
      <c r="A32" s="8">
        <v>30</v>
      </c>
      <c r="B32" s="8" t="s">
        <v>14</v>
      </c>
      <c r="C32" s="8" t="s">
        <v>71</v>
      </c>
      <c r="D32" s="9" t="s">
        <v>72</v>
      </c>
      <c r="E32" s="10" t="s">
        <v>78</v>
      </c>
      <c r="F32" s="17"/>
      <c r="G32" s="16" t="s">
        <v>79</v>
      </c>
      <c r="H32" s="10" t="s">
        <v>19</v>
      </c>
      <c r="I32" s="10" t="s">
        <v>80</v>
      </c>
      <c r="J32" s="9">
        <v>1</v>
      </c>
      <c r="K32" s="28" t="s">
        <v>81</v>
      </c>
      <c r="L32" s="23"/>
      <c r="M32" s="24">
        <f t="shared" si="0"/>
        <v>0</v>
      </c>
      <c r="N32" s="8"/>
    </row>
    <row r="33" spans="1:14" s="3" customFormat="1" ht="69.95" customHeight="1" x14ac:dyDescent="0.15">
      <c r="A33" s="8">
        <v>31</v>
      </c>
      <c r="B33" s="8" t="s">
        <v>14</v>
      </c>
      <c r="C33" s="8" t="s">
        <v>71</v>
      </c>
      <c r="D33" s="9" t="s">
        <v>82</v>
      </c>
      <c r="E33" s="18" t="s">
        <v>83</v>
      </c>
      <c r="F33" s="19"/>
      <c r="G33" s="18" t="s">
        <v>84</v>
      </c>
      <c r="H33" s="18" t="s">
        <v>19</v>
      </c>
      <c r="I33" s="30" t="s">
        <v>32</v>
      </c>
      <c r="J33" s="9">
        <v>7</v>
      </c>
      <c r="K33" s="89" t="s">
        <v>85</v>
      </c>
      <c r="L33" s="23"/>
      <c r="M33" s="24">
        <f t="shared" si="0"/>
        <v>0</v>
      </c>
      <c r="N33" s="8"/>
    </row>
    <row r="34" spans="1:14" s="3" customFormat="1" ht="69.95" customHeight="1" x14ac:dyDescent="0.15">
      <c r="A34" s="8">
        <v>32</v>
      </c>
      <c r="B34" s="8" t="s">
        <v>14</v>
      </c>
      <c r="C34" s="8" t="s">
        <v>71</v>
      </c>
      <c r="D34" s="9" t="s">
        <v>82</v>
      </c>
      <c r="E34" s="18" t="s">
        <v>86</v>
      </c>
      <c r="F34" s="19"/>
      <c r="G34" s="18" t="s">
        <v>84</v>
      </c>
      <c r="H34" s="18" t="s">
        <v>19</v>
      </c>
      <c r="I34" s="30" t="s">
        <v>32</v>
      </c>
      <c r="J34" s="9">
        <v>5</v>
      </c>
      <c r="K34" s="90"/>
      <c r="L34" s="23"/>
      <c r="M34" s="24">
        <f t="shared" si="0"/>
        <v>0</v>
      </c>
      <c r="N34" s="8"/>
    </row>
    <row r="35" spans="1:14" s="3" customFormat="1" ht="69.95" customHeight="1" x14ac:dyDescent="0.15">
      <c r="A35" s="8">
        <v>33</v>
      </c>
      <c r="B35" s="8" t="s">
        <v>14</v>
      </c>
      <c r="C35" s="8" t="s">
        <v>71</v>
      </c>
      <c r="D35" s="9" t="s">
        <v>82</v>
      </c>
      <c r="E35" s="18" t="s">
        <v>87</v>
      </c>
      <c r="F35" s="19"/>
      <c r="G35" s="18" t="s">
        <v>88</v>
      </c>
      <c r="H35" s="18" t="s">
        <v>19</v>
      </c>
      <c r="I35" s="30" t="s">
        <v>32</v>
      </c>
      <c r="J35" s="10">
        <v>5</v>
      </c>
      <c r="K35" s="91"/>
      <c r="L35" s="23"/>
      <c r="M35" s="24">
        <f t="shared" si="0"/>
        <v>0</v>
      </c>
      <c r="N35" s="8"/>
    </row>
    <row r="36" spans="1:14" s="3" customFormat="1" ht="96" customHeight="1" x14ac:dyDescent="0.15">
      <c r="A36" s="8">
        <v>34</v>
      </c>
      <c r="B36" s="8" t="s">
        <v>14</v>
      </c>
      <c r="C36" s="8" t="s">
        <v>71</v>
      </c>
      <c r="D36" s="9" t="s">
        <v>82</v>
      </c>
      <c r="E36" s="10" t="s">
        <v>89</v>
      </c>
      <c r="F36" s="19"/>
      <c r="G36" s="10" t="s">
        <v>31</v>
      </c>
      <c r="H36" s="10" t="s">
        <v>19</v>
      </c>
      <c r="I36" s="10" t="s">
        <v>32</v>
      </c>
      <c r="J36" s="10">
        <v>26</v>
      </c>
      <c r="K36" s="27" t="s">
        <v>90</v>
      </c>
      <c r="L36" s="23"/>
      <c r="M36" s="24">
        <f t="shared" si="0"/>
        <v>0</v>
      </c>
      <c r="N36" s="8"/>
    </row>
    <row r="37" spans="1:14" s="3" customFormat="1" ht="69.95" customHeight="1" x14ac:dyDescent="0.15">
      <c r="A37" s="8">
        <v>35</v>
      </c>
      <c r="B37" s="8" t="s">
        <v>14</v>
      </c>
      <c r="C37" s="8" t="s">
        <v>71</v>
      </c>
      <c r="D37" s="9" t="s">
        <v>82</v>
      </c>
      <c r="E37" s="10" t="s">
        <v>38</v>
      </c>
      <c r="F37" s="10"/>
      <c r="G37" s="16" t="s">
        <v>74</v>
      </c>
      <c r="H37" s="10" t="s">
        <v>19</v>
      </c>
      <c r="I37" s="10" t="s">
        <v>20</v>
      </c>
      <c r="J37" s="9">
        <v>1</v>
      </c>
      <c r="K37" s="28" t="s">
        <v>40</v>
      </c>
      <c r="L37" s="23"/>
      <c r="M37" s="24">
        <f t="shared" si="0"/>
        <v>0</v>
      </c>
      <c r="N37" s="8"/>
    </row>
    <row r="38" spans="1:14" s="3" customFormat="1" ht="69.95" customHeight="1" x14ac:dyDescent="0.15">
      <c r="A38" s="8">
        <v>36</v>
      </c>
      <c r="B38" s="8" t="s">
        <v>14</v>
      </c>
      <c r="C38" s="8" t="s">
        <v>71</v>
      </c>
      <c r="D38" s="49" t="s">
        <v>82</v>
      </c>
      <c r="E38" s="50" t="s">
        <v>91</v>
      </c>
      <c r="F38" s="73"/>
      <c r="G38" s="50" t="s">
        <v>58</v>
      </c>
      <c r="H38" s="50" t="s">
        <v>19</v>
      </c>
      <c r="I38" s="62" t="s">
        <v>56</v>
      </c>
      <c r="J38" s="49">
        <v>3</v>
      </c>
      <c r="K38" s="92" t="s">
        <v>232</v>
      </c>
      <c r="L38" s="23"/>
      <c r="M38" s="24">
        <f t="shared" si="0"/>
        <v>0</v>
      </c>
      <c r="N38" s="8"/>
    </row>
    <row r="39" spans="1:14" s="3" customFormat="1" ht="69.95" customHeight="1" x14ac:dyDescent="0.15">
      <c r="A39" s="8">
        <v>37</v>
      </c>
      <c r="B39" s="8" t="s">
        <v>14</v>
      </c>
      <c r="C39" s="8" t="s">
        <v>71</v>
      </c>
      <c r="D39" s="49" t="s">
        <v>82</v>
      </c>
      <c r="E39" s="50" t="s">
        <v>59</v>
      </c>
      <c r="F39" s="74"/>
      <c r="G39" s="50" t="s">
        <v>60</v>
      </c>
      <c r="H39" s="50" t="s">
        <v>19</v>
      </c>
      <c r="I39" s="62" t="s">
        <v>56</v>
      </c>
      <c r="J39" s="49">
        <v>3</v>
      </c>
      <c r="K39" s="93"/>
      <c r="L39" s="23"/>
      <c r="M39" s="24">
        <f t="shared" si="0"/>
        <v>0</v>
      </c>
      <c r="N39" s="8"/>
    </row>
    <row r="40" spans="1:14" s="3" customFormat="1" ht="69.95" customHeight="1" x14ac:dyDescent="0.15">
      <c r="A40" s="8">
        <v>38</v>
      </c>
      <c r="B40" s="8" t="s">
        <v>14</v>
      </c>
      <c r="C40" s="8" t="s">
        <v>71</v>
      </c>
      <c r="D40" s="49" t="s">
        <v>82</v>
      </c>
      <c r="E40" s="50" t="s">
        <v>92</v>
      </c>
      <c r="F40" s="75"/>
      <c r="G40" s="50" t="s">
        <v>62</v>
      </c>
      <c r="H40" s="50" t="s">
        <v>19</v>
      </c>
      <c r="I40" s="62" t="s">
        <v>56</v>
      </c>
      <c r="J40" s="49">
        <v>3</v>
      </c>
      <c r="K40" s="94"/>
      <c r="L40" s="23"/>
      <c r="M40" s="24">
        <f t="shared" si="0"/>
        <v>0</v>
      </c>
      <c r="N40" s="8"/>
    </row>
    <row r="41" spans="1:14" s="3" customFormat="1" ht="69.95" customHeight="1" x14ac:dyDescent="0.15">
      <c r="A41" s="8">
        <v>39</v>
      </c>
      <c r="B41" s="8" t="s">
        <v>14</v>
      </c>
      <c r="C41" s="8" t="s">
        <v>71</v>
      </c>
      <c r="D41" s="9" t="s">
        <v>93</v>
      </c>
      <c r="E41" s="9" t="s">
        <v>94</v>
      </c>
      <c r="F41" s="8"/>
      <c r="G41" s="10" t="s">
        <v>95</v>
      </c>
      <c r="H41" s="10" t="s">
        <v>19</v>
      </c>
      <c r="I41" s="10" t="s">
        <v>20</v>
      </c>
      <c r="J41" s="9">
        <v>2</v>
      </c>
      <c r="K41" s="48" t="s">
        <v>228</v>
      </c>
      <c r="L41" s="23"/>
      <c r="M41" s="24">
        <f t="shared" si="0"/>
        <v>0</v>
      </c>
      <c r="N41" s="8"/>
    </row>
    <row r="42" spans="1:14" s="3" customFormat="1" ht="69.95" customHeight="1" x14ac:dyDescent="0.15">
      <c r="A42" s="8">
        <v>40</v>
      </c>
      <c r="B42" s="8" t="s">
        <v>14</v>
      </c>
      <c r="C42" s="8" t="s">
        <v>71</v>
      </c>
      <c r="D42" s="9" t="s">
        <v>93</v>
      </c>
      <c r="E42" s="10" t="s">
        <v>68</v>
      </c>
      <c r="F42" s="9"/>
      <c r="G42" s="10" t="s">
        <v>69</v>
      </c>
      <c r="H42" s="10" t="s">
        <v>19</v>
      </c>
      <c r="I42" s="10" t="s">
        <v>20</v>
      </c>
      <c r="J42" s="9">
        <v>2</v>
      </c>
      <c r="K42" s="29" t="s">
        <v>70</v>
      </c>
      <c r="L42" s="23"/>
      <c r="M42" s="24">
        <f t="shared" si="0"/>
        <v>0</v>
      </c>
      <c r="N42" s="8"/>
    </row>
    <row r="43" spans="1:14" s="3" customFormat="1" ht="69.95" customHeight="1" x14ac:dyDescent="0.15">
      <c r="A43" s="8">
        <v>41</v>
      </c>
      <c r="B43" s="8" t="s">
        <v>14</v>
      </c>
      <c r="C43" s="8" t="s">
        <v>71</v>
      </c>
      <c r="D43" s="9" t="s">
        <v>96</v>
      </c>
      <c r="E43" s="16" t="s">
        <v>97</v>
      </c>
      <c r="F43" s="18"/>
      <c r="G43" s="18" t="s">
        <v>98</v>
      </c>
      <c r="H43" s="16" t="s">
        <v>19</v>
      </c>
      <c r="I43" s="16" t="s">
        <v>20</v>
      </c>
      <c r="J43" s="18">
        <v>4</v>
      </c>
      <c r="K43" s="28" t="s">
        <v>99</v>
      </c>
      <c r="L43" s="23"/>
      <c r="M43" s="24">
        <f t="shared" si="0"/>
        <v>0</v>
      </c>
      <c r="N43" s="8"/>
    </row>
    <row r="44" spans="1:14" s="3" customFormat="1" ht="69.95" customHeight="1" x14ac:dyDescent="0.15">
      <c r="A44" s="8">
        <v>42</v>
      </c>
      <c r="B44" s="8" t="s">
        <v>14</v>
      </c>
      <c r="C44" s="8" t="s">
        <v>71</v>
      </c>
      <c r="D44" s="9" t="s">
        <v>96</v>
      </c>
      <c r="E44" s="10" t="s">
        <v>100</v>
      </c>
      <c r="F44" s="13"/>
      <c r="G44" s="10" t="s">
        <v>101</v>
      </c>
      <c r="H44" s="10" t="s">
        <v>19</v>
      </c>
      <c r="I44" s="9" t="s">
        <v>32</v>
      </c>
      <c r="J44" s="9">
        <v>2</v>
      </c>
      <c r="K44" s="27" t="s">
        <v>102</v>
      </c>
      <c r="L44" s="23"/>
      <c r="M44" s="24">
        <f t="shared" si="0"/>
        <v>0</v>
      </c>
      <c r="N44" s="8"/>
    </row>
    <row r="45" spans="1:14" s="3" customFormat="1" ht="69.95" customHeight="1" x14ac:dyDescent="0.15">
      <c r="A45" s="8">
        <v>43</v>
      </c>
      <c r="B45" s="8" t="s">
        <v>14</v>
      </c>
      <c r="C45" s="8" t="s">
        <v>71</v>
      </c>
      <c r="D45" s="49" t="s">
        <v>96</v>
      </c>
      <c r="E45" s="50" t="s">
        <v>54</v>
      </c>
      <c r="F45" s="76"/>
      <c r="G45" s="50" t="s">
        <v>55</v>
      </c>
      <c r="H45" s="50" t="s">
        <v>19</v>
      </c>
      <c r="I45" s="62" t="s">
        <v>56</v>
      </c>
      <c r="J45" s="49">
        <v>4.5</v>
      </c>
      <c r="K45" s="95" t="s">
        <v>231</v>
      </c>
      <c r="L45" s="23"/>
      <c r="M45" s="24">
        <f t="shared" si="0"/>
        <v>0</v>
      </c>
      <c r="N45" s="8"/>
    </row>
    <row r="46" spans="1:14" s="3" customFormat="1" ht="69.95" customHeight="1" x14ac:dyDescent="0.15">
      <c r="A46" s="8">
        <v>44</v>
      </c>
      <c r="B46" s="8" t="s">
        <v>14</v>
      </c>
      <c r="C46" s="8" t="s">
        <v>71</v>
      </c>
      <c r="D46" s="49" t="s">
        <v>96</v>
      </c>
      <c r="E46" s="50" t="s">
        <v>57</v>
      </c>
      <c r="F46" s="77"/>
      <c r="G46" s="50" t="s">
        <v>58</v>
      </c>
      <c r="H46" s="50" t="s">
        <v>19</v>
      </c>
      <c r="I46" s="62" t="s">
        <v>56</v>
      </c>
      <c r="J46" s="49">
        <v>4.5</v>
      </c>
      <c r="K46" s="96"/>
      <c r="L46" s="23"/>
      <c r="M46" s="24">
        <f t="shared" si="0"/>
        <v>0</v>
      </c>
      <c r="N46" s="8"/>
    </row>
    <row r="47" spans="1:14" s="3" customFormat="1" ht="69.95" customHeight="1" x14ac:dyDescent="0.15">
      <c r="A47" s="8">
        <v>45</v>
      </c>
      <c r="B47" s="8" t="s">
        <v>14</v>
      </c>
      <c r="C47" s="8" t="s">
        <v>71</v>
      </c>
      <c r="D47" s="49" t="s">
        <v>103</v>
      </c>
      <c r="E47" s="18" t="s">
        <v>104</v>
      </c>
      <c r="F47" s="19"/>
      <c r="G47" s="18" t="s">
        <v>84</v>
      </c>
      <c r="H47" s="18" t="s">
        <v>19</v>
      </c>
      <c r="I47" s="30" t="s">
        <v>32</v>
      </c>
      <c r="J47" s="50">
        <v>5</v>
      </c>
      <c r="K47" s="55" t="s">
        <v>90</v>
      </c>
      <c r="L47" s="23"/>
      <c r="M47" s="24">
        <f t="shared" si="0"/>
        <v>0</v>
      </c>
      <c r="N47" s="54"/>
    </row>
    <row r="48" spans="1:14" s="3" customFormat="1" ht="69.95" customHeight="1" x14ac:dyDescent="0.15">
      <c r="A48" s="8">
        <v>46</v>
      </c>
      <c r="B48" s="8" t="s">
        <v>14</v>
      </c>
      <c r="C48" s="8" t="s">
        <v>71</v>
      </c>
      <c r="D48" s="9" t="s">
        <v>103</v>
      </c>
      <c r="E48" s="10" t="s">
        <v>89</v>
      </c>
      <c r="F48" s="19"/>
      <c r="G48" s="10" t="s">
        <v>31</v>
      </c>
      <c r="H48" s="10" t="s">
        <v>19</v>
      </c>
      <c r="I48" s="10" t="s">
        <v>32</v>
      </c>
      <c r="J48" s="10">
        <v>16</v>
      </c>
      <c r="K48" s="27" t="s">
        <v>90</v>
      </c>
      <c r="L48" s="23"/>
      <c r="M48" s="24">
        <f t="shared" si="0"/>
        <v>0</v>
      </c>
      <c r="N48" s="8"/>
    </row>
    <row r="49" spans="1:14" s="3" customFormat="1" ht="69.95" customHeight="1" x14ac:dyDescent="0.15">
      <c r="A49" s="8">
        <v>47</v>
      </c>
      <c r="B49" s="8" t="s">
        <v>14</v>
      </c>
      <c r="C49" s="8" t="s">
        <v>71</v>
      </c>
      <c r="D49" s="9" t="s">
        <v>103</v>
      </c>
      <c r="E49" s="10" t="s">
        <v>105</v>
      </c>
      <c r="F49" s="19"/>
      <c r="G49" s="10" t="s">
        <v>106</v>
      </c>
      <c r="H49" s="10" t="s">
        <v>19</v>
      </c>
      <c r="I49" s="10" t="s">
        <v>20</v>
      </c>
      <c r="J49" s="10">
        <v>1</v>
      </c>
      <c r="K49" s="27" t="s">
        <v>40</v>
      </c>
      <c r="L49" s="23"/>
      <c r="M49" s="24">
        <f t="shared" si="0"/>
        <v>0</v>
      </c>
      <c r="N49" s="8"/>
    </row>
    <row r="50" spans="1:14" s="3" customFormat="1" ht="69.95" customHeight="1" x14ac:dyDescent="0.15">
      <c r="A50" s="8">
        <v>48</v>
      </c>
      <c r="B50" s="8" t="s">
        <v>14</v>
      </c>
      <c r="C50" s="8" t="s">
        <v>71</v>
      </c>
      <c r="D50" s="9" t="s">
        <v>107</v>
      </c>
      <c r="E50" s="10" t="s">
        <v>89</v>
      </c>
      <c r="F50" s="19"/>
      <c r="G50" s="10" t="s">
        <v>31</v>
      </c>
      <c r="H50" s="10" t="s">
        <v>19</v>
      </c>
      <c r="I50" s="10" t="s">
        <v>32</v>
      </c>
      <c r="J50" s="10">
        <v>16</v>
      </c>
      <c r="K50" s="27" t="s">
        <v>90</v>
      </c>
      <c r="L50" s="23"/>
      <c r="M50" s="24">
        <f t="shared" si="0"/>
        <v>0</v>
      </c>
      <c r="N50" s="8"/>
    </row>
    <row r="51" spans="1:14" s="3" customFormat="1" ht="69.95" customHeight="1" x14ac:dyDescent="0.15">
      <c r="A51" s="8">
        <v>49</v>
      </c>
      <c r="B51" s="8" t="s">
        <v>14</v>
      </c>
      <c r="C51" s="8" t="s">
        <v>71</v>
      </c>
      <c r="D51" s="9" t="s">
        <v>107</v>
      </c>
      <c r="E51" s="10" t="s">
        <v>100</v>
      </c>
      <c r="F51" s="13"/>
      <c r="G51" s="10" t="s">
        <v>101</v>
      </c>
      <c r="H51" s="10" t="s">
        <v>19</v>
      </c>
      <c r="I51" s="9" t="s">
        <v>32</v>
      </c>
      <c r="J51" s="9">
        <v>5</v>
      </c>
      <c r="K51" s="27" t="s">
        <v>102</v>
      </c>
      <c r="L51" s="23"/>
      <c r="M51" s="24">
        <f t="shared" si="0"/>
        <v>0</v>
      </c>
      <c r="N51" s="8"/>
    </row>
    <row r="52" spans="1:14" s="3" customFormat="1" ht="69.95" customHeight="1" x14ac:dyDescent="0.15">
      <c r="A52" s="8">
        <v>50</v>
      </c>
      <c r="B52" s="8" t="s">
        <v>14</v>
      </c>
      <c r="C52" s="8" t="s">
        <v>71</v>
      </c>
      <c r="D52" s="9" t="s">
        <v>107</v>
      </c>
      <c r="E52" s="10" t="s">
        <v>108</v>
      </c>
      <c r="F52" s="12"/>
      <c r="G52" s="10" t="s">
        <v>109</v>
      </c>
      <c r="H52" s="10" t="s">
        <v>19</v>
      </c>
      <c r="I52" s="25" t="s">
        <v>20</v>
      </c>
      <c r="J52" s="10">
        <v>1</v>
      </c>
      <c r="K52" s="27" t="s">
        <v>110</v>
      </c>
      <c r="L52" s="23"/>
      <c r="M52" s="24">
        <f t="shared" si="0"/>
        <v>0</v>
      </c>
      <c r="N52" s="8"/>
    </row>
    <row r="53" spans="1:14" s="3" customFormat="1" ht="69.95" customHeight="1" x14ac:dyDescent="0.15">
      <c r="A53" s="8">
        <v>51</v>
      </c>
      <c r="B53" s="8" t="s">
        <v>14</v>
      </c>
      <c r="C53" s="8" t="s">
        <v>71</v>
      </c>
      <c r="D53" s="9" t="s">
        <v>107</v>
      </c>
      <c r="E53" s="10" t="s">
        <v>111</v>
      </c>
      <c r="F53" s="10"/>
      <c r="G53" s="16" t="s">
        <v>106</v>
      </c>
      <c r="H53" s="10" t="s">
        <v>19</v>
      </c>
      <c r="I53" s="10" t="s">
        <v>20</v>
      </c>
      <c r="J53" s="9">
        <v>1</v>
      </c>
      <c r="K53" s="28" t="s">
        <v>40</v>
      </c>
      <c r="L53" s="23"/>
      <c r="M53" s="24">
        <f t="shared" ref="M53:M97" si="1">L53*J53</f>
        <v>0</v>
      </c>
      <c r="N53" s="8"/>
    </row>
    <row r="54" spans="1:14" s="3" customFormat="1" ht="69.95" customHeight="1" x14ac:dyDescent="0.15">
      <c r="A54" s="8">
        <v>52</v>
      </c>
      <c r="B54" s="8" t="s">
        <v>14</v>
      </c>
      <c r="C54" s="8" t="s">
        <v>71</v>
      </c>
      <c r="D54" s="9" t="s">
        <v>29</v>
      </c>
      <c r="E54" s="10" t="s">
        <v>112</v>
      </c>
      <c r="F54" s="13"/>
      <c r="G54" s="10" t="s">
        <v>31</v>
      </c>
      <c r="H54" s="10" t="s">
        <v>19</v>
      </c>
      <c r="I54" s="10" t="s">
        <v>80</v>
      </c>
      <c r="J54" s="9">
        <v>14</v>
      </c>
      <c r="K54" s="27" t="s">
        <v>113</v>
      </c>
      <c r="L54" s="23"/>
      <c r="M54" s="24">
        <f t="shared" si="1"/>
        <v>0</v>
      </c>
      <c r="N54" s="8"/>
    </row>
    <row r="55" spans="1:14" s="3" customFormat="1" ht="69.95" customHeight="1" x14ac:dyDescent="0.15">
      <c r="A55" s="8">
        <v>53</v>
      </c>
      <c r="B55" s="8" t="s">
        <v>14</v>
      </c>
      <c r="C55" s="8" t="s">
        <v>71</v>
      </c>
      <c r="D55" s="9" t="s">
        <v>114</v>
      </c>
      <c r="E55" s="10" t="s">
        <v>115</v>
      </c>
      <c r="F55" s="13"/>
      <c r="G55" s="10" t="s">
        <v>116</v>
      </c>
      <c r="H55" s="10" t="s">
        <v>19</v>
      </c>
      <c r="I55" s="12" t="s">
        <v>32</v>
      </c>
      <c r="J55" s="9">
        <v>1</v>
      </c>
      <c r="K55" s="27" t="s">
        <v>117</v>
      </c>
      <c r="L55" s="23"/>
      <c r="M55" s="24">
        <f t="shared" si="1"/>
        <v>0</v>
      </c>
      <c r="N55" s="8"/>
    </row>
    <row r="56" spans="1:14" s="3" customFormat="1" ht="69.95" customHeight="1" x14ac:dyDescent="0.15">
      <c r="A56" s="8">
        <v>54</v>
      </c>
      <c r="B56" s="8" t="s">
        <v>14</v>
      </c>
      <c r="C56" s="8" t="s">
        <v>118</v>
      </c>
      <c r="D56" s="9" t="s">
        <v>119</v>
      </c>
      <c r="E56" s="9" t="s">
        <v>94</v>
      </c>
      <c r="F56" s="8"/>
      <c r="G56" s="10" t="s">
        <v>95</v>
      </c>
      <c r="H56" s="10" t="s">
        <v>19</v>
      </c>
      <c r="I56" s="10" t="s">
        <v>20</v>
      </c>
      <c r="J56" s="9">
        <v>11</v>
      </c>
      <c r="K56" s="48" t="s">
        <v>228</v>
      </c>
      <c r="L56" s="23"/>
      <c r="M56" s="24">
        <f t="shared" si="1"/>
        <v>0</v>
      </c>
      <c r="N56" s="8"/>
    </row>
    <row r="57" spans="1:14" s="3" customFormat="1" ht="69.95" customHeight="1" x14ac:dyDescent="0.15">
      <c r="A57" s="8">
        <v>55</v>
      </c>
      <c r="B57" s="8" t="s">
        <v>14</v>
      </c>
      <c r="C57" s="8" t="s">
        <v>118</v>
      </c>
      <c r="D57" s="9" t="s">
        <v>119</v>
      </c>
      <c r="E57" s="10" t="s">
        <v>68</v>
      </c>
      <c r="F57" s="9"/>
      <c r="G57" s="10" t="s">
        <v>69</v>
      </c>
      <c r="H57" s="10" t="s">
        <v>19</v>
      </c>
      <c r="I57" s="10" t="s">
        <v>20</v>
      </c>
      <c r="J57" s="9">
        <v>11</v>
      </c>
      <c r="K57" s="29" t="s">
        <v>70</v>
      </c>
      <c r="L57" s="23"/>
      <c r="M57" s="24">
        <f t="shared" si="1"/>
        <v>0</v>
      </c>
      <c r="N57" s="8"/>
    </row>
    <row r="58" spans="1:14" s="3" customFormat="1" ht="69.95" customHeight="1" x14ac:dyDescent="0.15">
      <c r="A58" s="8">
        <v>56</v>
      </c>
      <c r="B58" s="8" t="s">
        <v>14</v>
      </c>
      <c r="C58" s="8" t="s">
        <v>118</v>
      </c>
      <c r="D58" s="9" t="s">
        <v>93</v>
      </c>
      <c r="E58" s="10" t="s">
        <v>100</v>
      </c>
      <c r="F58" s="13"/>
      <c r="G58" s="10" t="s">
        <v>101</v>
      </c>
      <c r="H58" s="10" t="s">
        <v>19</v>
      </c>
      <c r="I58" s="9" t="s">
        <v>32</v>
      </c>
      <c r="J58" s="9">
        <v>4</v>
      </c>
      <c r="K58" s="27" t="s">
        <v>102</v>
      </c>
      <c r="L58" s="23"/>
      <c r="M58" s="24">
        <f t="shared" si="1"/>
        <v>0</v>
      </c>
      <c r="N58" s="8"/>
    </row>
    <row r="59" spans="1:14" s="3" customFormat="1" ht="69.95" customHeight="1" x14ac:dyDescent="0.15">
      <c r="A59" s="8">
        <v>57</v>
      </c>
      <c r="B59" s="8" t="s">
        <v>14</v>
      </c>
      <c r="C59" s="8" t="s">
        <v>118</v>
      </c>
      <c r="D59" s="9" t="s">
        <v>120</v>
      </c>
      <c r="E59" s="9" t="s">
        <v>94</v>
      </c>
      <c r="F59" s="8"/>
      <c r="G59" s="10" t="s">
        <v>95</v>
      </c>
      <c r="H59" s="10" t="s">
        <v>19</v>
      </c>
      <c r="I59" s="10" t="s">
        <v>20</v>
      </c>
      <c r="J59" s="9">
        <v>1</v>
      </c>
      <c r="K59" s="48" t="s">
        <v>228</v>
      </c>
      <c r="L59" s="23"/>
      <c r="M59" s="24">
        <f t="shared" si="1"/>
        <v>0</v>
      </c>
      <c r="N59" s="8"/>
    </row>
    <row r="60" spans="1:14" s="3" customFormat="1" ht="69.95" customHeight="1" x14ac:dyDescent="0.15">
      <c r="A60" s="8">
        <v>58</v>
      </c>
      <c r="B60" s="8" t="s">
        <v>14</v>
      </c>
      <c r="C60" s="8" t="s">
        <v>118</v>
      </c>
      <c r="D60" s="9" t="s">
        <v>120</v>
      </c>
      <c r="E60" s="10" t="s">
        <v>68</v>
      </c>
      <c r="F60" s="9"/>
      <c r="G60" s="10" t="s">
        <v>69</v>
      </c>
      <c r="H60" s="10" t="s">
        <v>19</v>
      </c>
      <c r="I60" s="10" t="s">
        <v>20</v>
      </c>
      <c r="J60" s="9">
        <v>1</v>
      </c>
      <c r="K60" s="29" t="s">
        <v>70</v>
      </c>
      <c r="L60" s="23"/>
      <c r="M60" s="24">
        <f t="shared" si="1"/>
        <v>0</v>
      </c>
      <c r="N60" s="8"/>
    </row>
    <row r="61" spans="1:14" s="3" customFormat="1" ht="69.95" customHeight="1" x14ac:dyDescent="0.15">
      <c r="A61" s="8">
        <v>59</v>
      </c>
      <c r="B61" s="8" t="s">
        <v>14</v>
      </c>
      <c r="C61" s="8" t="s">
        <v>118</v>
      </c>
      <c r="D61" s="9" t="s">
        <v>121</v>
      </c>
      <c r="E61" s="10" t="s">
        <v>122</v>
      </c>
      <c r="F61" s="9"/>
      <c r="G61" s="10" t="s">
        <v>69</v>
      </c>
      <c r="H61" s="10" t="s">
        <v>19</v>
      </c>
      <c r="I61" s="10" t="s">
        <v>20</v>
      </c>
      <c r="J61" s="9">
        <v>3</v>
      </c>
      <c r="K61" s="29" t="s">
        <v>70</v>
      </c>
      <c r="L61" s="23"/>
      <c r="M61" s="24">
        <f t="shared" si="1"/>
        <v>0</v>
      </c>
      <c r="N61" s="8"/>
    </row>
    <row r="62" spans="1:14" s="3" customFormat="1" ht="69.95" customHeight="1" x14ac:dyDescent="0.15">
      <c r="A62" s="8">
        <v>60</v>
      </c>
      <c r="B62" s="8" t="s">
        <v>14</v>
      </c>
      <c r="C62" s="8" t="s">
        <v>118</v>
      </c>
      <c r="D62" s="9" t="s">
        <v>121</v>
      </c>
      <c r="E62" s="10" t="s">
        <v>123</v>
      </c>
      <c r="F62" s="32"/>
      <c r="G62" s="18" t="s">
        <v>124</v>
      </c>
      <c r="H62" s="18" t="s">
        <v>19</v>
      </c>
      <c r="I62" s="30" t="s">
        <v>20</v>
      </c>
      <c r="J62" s="32">
        <v>3</v>
      </c>
      <c r="K62" s="27" t="s">
        <v>125</v>
      </c>
      <c r="L62" s="23"/>
      <c r="M62" s="24">
        <f t="shared" si="1"/>
        <v>0</v>
      </c>
      <c r="N62" s="8"/>
    </row>
    <row r="63" spans="1:14" s="3" customFormat="1" ht="69.95" customHeight="1" x14ac:dyDescent="0.15">
      <c r="A63" s="8">
        <v>61</v>
      </c>
      <c r="B63" s="8" t="s">
        <v>14</v>
      </c>
      <c r="C63" s="8" t="s">
        <v>118</v>
      </c>
      <c r="D63" s="9" t="s">
        <v>126</v>
      </c>
      <c r="E63" s="9" t="s">
        <v>127</v>
      </c>
      <c r="F63" s="8"/>
      <c r="G63" s="16" t="s">
        <v>128</v>
      </c>
      <c r="H63" s="10" t="s">
        <v>19</v>
      </c>
      <c r="I63" s="16" t="s">
        <v>20</v>
      </c>
      <c r="J63" s="9">
        <v>2</v>
      </c>
      <c r="K63" s="27" t="s">
        <v>129</v>
      </c>
      <c r="L63" s="23"/>
      <c r="M63" s="24">
        <f t="shared" si="1"/>
        <v>0</v>
      </c>
      <c r="N63" s="34"/>
    </row>
    <row r="64" spans="1:14" s="3" customFormat="1" ht="69.95" customHeight="1" x14ac:dyDescent="0.15">
      <c r="A64" s="8">
        <v>62</v>
      </c>
      <c r="B64" s="8" t="s">
        <v>14</v>
      </c>
      <c r="C64" s="8" t="s">
        <v>118</v>
      </c>
      <c r="D64" s="9" t="s">
        <v>126</v>
      </c>
      <c r="E64" s="11" t="s">
        <v>130</v>
      </c>
      <c r="F64" s="18"/>
      <c r="G64" s="18" t="s">
        <v>131</v>
      </c>
      <c r="H64" s="31" t="s">
        <v>19</v>
      </c>
      <c r="I64" s="31" t="s">
        <v>20</v>
      </c>
      <c r="J64" s="9">
        <v>2</v>
      </c>
      <c r="K64" s="27" t="s">
        <v>132</v>
      </c>
      <c r="L64" s="23"/>
      <c r="M64" s="24">
        <f t="shared" si="1"/>
        <v>0</v>
      </c>
      <c r="N64" s="8"/>
    </row>
    <row r="65" spans="1:14" s="3" customFormat="1" ht="69.95" customHeight="1" x14ac:dyDescent="0.15">
      <c r="A65" s="8">
        <v>63</v>
      </c>
      <c r="B65" s="8" t="s">
        <v>14</v>
      </c>
      <c r="C65" s="8" t="s">
        <v>133</v>
      </c>
      <c r="D65" s="9" t="s">
        <v>134</v>
      </c>
      <c r="E65" s="9" t="s">
        <v>94</v>
      </c>
      <c r="F65" s="8"/>
      <c r="G65" s="10" t="s">
        <v>95</v>
      </c>
      <c r="H65" s="10" t="s">
        <v>19</v>
      </c>
      <c r="I65" s="10" t="s">
        <v>20</v>
      </c>
      <c r="J65" s="9">
        <v>1</v>
      </c>
      <c r="K65" s="48" t="s">
        <v>228</v>
      </c>
      <c r="L65" s="23"/>
      <c r="M65" s="24">
        <f t="shared" si="1"/>
        <v>0</v>
      </c>
      <c r="N65" s="8"/>
    </row>
    <row r="66" spans="1:14" s="3" customFormat="1" ht="69.95" customHeight="1" x14ac:dyDescent="0.15">
      <c r="A66" s="8">
        <v>64</v>
      </c>
      <c r="B66" s="8" t="s">
        <v>14</v>
      </c>
      <c r="C66" s="8" t="s">
        <v>133</v>
      </c>
      <c r="D66" s="9" t="s">
        <v>135</v>
      </c>
      <c r="E66" s="10" t="s">
        <v>108</v>
      </c>
      <c r="F66" s="12"/>
      <c r="G66" s="10" t="s">
        <v>136</v>
      </c>
      <c r="H66" s="10" t="s">
        <v>19</v>
      </c>
      <c r="I66" s="25" t="s">
        <v>20</v>
      </c>
      <c r="J66" s="10">
        <v>1</v>
      </c>
      <c r="K66" s="27" t="s">
        <v>110</v>
      </c>
      <c r="L66" s="23"/>
      <c r="M66" s="24">
        <f t="shared" si="1"/>
        <v>0</v>
      </c>
      <c r="N66" s="8"/>
    </row>
    <row r="67" spans="1:14" s="3" customFormat="1" ht="69.95" customHeight="1" x14ac:dyDescent="0.15">
      <c r="A67" s="8">
        <v>65</v>
      </c>
      <c r="B67" s="8" t="s">
        <v>14</v>
      </c>
      <c r="C67" s="8" t="s">
        <v>133</v>
      </c>
      <c r="D67" s="70" t="s">
        <v>137</v>
      </c>
      <c r="E67" s="10" t="s">
        <v>54</v>
      </c>
      <c r="F67" s="66"/>
      <c r="G67" s="10" t="s">
        <v>55</v>
      </c>
      <c r="H67" s="10" t="s">
        <v>19</v>
      </c>
      <c r="I67" s="62" t="s">
        <v>56</v>
      </c>
      <c r="J67" s="10">
        <v>6.9</v>
      </c>
      <c r="K67" s="87" t="s">
        <v>222</v>
      </c>
      <c r="L67" s="23"/>
      <c r="M67" s="24">
        <f t="shared" si="1"/>
        <v>0</v>
      </c>
      <c r="N67" s="8"/>
    </row>
    <row r="68" spans="1:14" s="3" customFormat="1" ht="69.95" customHeight="1" x14ac:dyDescent="0.15">
      <c r="A68" s="8">
        <v>66</v>
      </c>
      <c r="B68" s="8" t="s">
        <v>14</v>
      </c>
      <c r="C68" s="8" t="s">
        <v>133</v>
      </c>
      <c r="D68" s="71"/>
      <c r="E68" s="10" t="s">
        <v>57</v>
      </c>
      <c r="F68" s="66"/>
      <c r="G68" s="10" t="s">
        <v>58</v>
      </c>
      <c r="H68" s="10" t="s">
        <v>19</v>
      </c>
      <c r="I68" s="62" t="s">
        <v>56</v>
      </c>
      <c r="J68" s="10">
        <v>6.9</v>
      </c>
      <c r="K68" s="88"/>
      <c r="L68" s="23"/>
      <c r="M68" s="24">
        <f t="shared" si="1"/>
        <v>0</v>
      </c>
      <c r="N68" s="8"/>
    </row>
    <row r="69" spans="1:14" s="3" customFormat="1" ht="69.95" customHeight="1" x14ac:dyDescent="0.15">
      <c r="A69" s="8">
        <v>67</v>
      </c>
      <c r="B69" s="8" t="s">
        <v>14</v>
      </c>
      <c r="C69" s="8" t="s">
        <v>133</v>
      </c>
      <c r="D69" s="71"/>
      <c r="E69" s="10" t="s">
        <v>59</v>
      </c>
      <c r="F69" s="66"/>
      <c r="G69" s="10" t="s">
        <v>60</v>
      </c>
      <c r="H69" s="10" t="s">
        <v>19</v>
      </c>
      <c r="I69" s="62" t="s">
        <v>56</v>
      </c>
      <c r="J69" s="10">
        <v>6.9</v>
      </c>
      <c r="K69" s="88"/>
      <c r="L69" s="23"/>
      <c r="M69" s="24">
        <f t="shared" si="1"/>
        <v>0</v>
      </c>
      <c r="N69" s="8"/>
    </row>
    <row r="70" spans="1:14" s="3" customFormat="1" ht="69.95" customHeight="1" x14ac:dyDescent="0.15">
      <c r="A70" s="8">
        <v>68</v>
      </c>
      <c r="B70" s="8" t="s">
        <v>14</v>
      </c>
      <c r="C70" s="8" t="s">
        <v>133</v>
      </c>
      <c r="D70" s="71"/>
      <c r="E70" s="10" t="s">
        <v>63</v>
      </c>
      <c r="F70" s="66"/>
      <c r="G70" s="10" t="s">
        <v>64</v>
      </c>
      <c r="H70" s="10" t="s">
        <v>19</v>
      </c>
      <c r="I70" s="63" t="s">
        <v>65</v>
      </c>
      <c r="J70" s="10">
        <v>3</v>
      </c>
      <c r="K70" s="88"/>
      <c r="L70" s="23"/>
      <c r="M70" s="24">
        <f t="shared" si="1"/>
        <v>0</v>
      </c>
      <c r="N70" s="8"/>
    </row>
    <row r="71" spans="1:14" s="3" customFormat="1" ht="69.95" customHeight="1" x14ac:dyDescent="0.15">
      <c r="A71" s="8">
        <v>69</v>
      </c>
      <c r="B71" s="8" t="s">
        <v>14</v>
      </c>
      <c r="C71" s="8" t="s">
        <v>133</v>
      </c>
      <c r="D71" s="72"/>
      <c r="E71" s="51" t="s">
        <v>229</v>
      </c>
      <c r="F71" s="66"/>
      <c r="G71" s="10" t="s">
        <v>64</v>
      </c>
      <c r="H71" s="10" t="s">
        <v>19</v>
      </c>
      <c r="I71" s="63" t="s">
        <v>65</v>
      </c>
      <c r="J71" s="10">
        <v>3</v>
      </c>
      <c r="K71" s="88"/>
      <c r="L71" s="23"/>
      <c r="M71" s="24">
        <f t="shared" si="1"/>
        <v>0</v>
      </c>
      <c r="N71" s="8"/>
    </row>
    <row r="72" spans="1:14" s="3" customFormat="1" ht="69.95" customHeight="1" x14ac:dyDescent="0.15">
      <c r="A72" s="8">
        <v>70</v>
      </c>
      <c r="B72" s="8" t="s">
        <v>14</v>
      </c>
      <c r="C72" s="8" t="s">
        <v>133</v>
      </c>
      <c r="D72" s="70" t="s">
        <v>138</v>
      </c>
      <c r="E72" s="10" t="s">
        <v>54</v>
      </c>
      <c r="F72" s="66"/>
      <c r="G72" s="10" t="s">
        <v>55</v>
      </c>
      <c r="H72" s="10" t="s">
        <v>19</v>
      </c>
      <c r="I72" s="62" t="s">
        <v>56</v>
      </c>
      <c r="J72" s="10">
        <v>4.8</v>
      </c>
      <c r="K72" s="87" t="s">
        <v>222</v>
      </c>
      <c r="L72" s="23"/>
      <c r="M72" s="24">
        <f t="shared" si="1"/>
        <v>0</v>
      </c>
      <c r="N72" s="8"/>
    </row>
    <row r="73" spans="1:14" s="3" customFormat="1" ht="69.95" customHeight="1" x14ac:dyDescent="0.15">
      <c r="A73" s="8">
        <v>71</v>
      </c>
      <c r="B73" s="8" t="s">
        <v>14</v>
      </c>
      <c r="C73" s="8" t="s">
        <v>133</v>
      </c>
      <c r="D73" s="71"/>
      <c r="E73" s="10" t="s">
        <v>57</v>
      </c>
      <c r="F73" s="66"/>
      <c r="G73" s="10" t="s">
        <v>58</v>
      </c>
      <c r="H73" s="10" t="s">
        <v>19</v>
      </c>
      <c r="I73" s="62" t="s">
        <v>56</v>
      </c>
      <c r="J73" s="10">
        <v>4.8</v>
      </c>
      <c r="K73" s="88"/>
      <c r="L73" s="23"/>
      <c r="M73" s="24">
        <f t="shared" si="1"/>
        <v>0</v>
      </c>
      <c r="N73" s="8"/>
    </row>
    <row r="74" spans="1:14" s="3" customFormat="1" ht="69.95" customHeight="1" x14ac:dyDescent="0.15">
      <c r="A74" s="8">
        <v>72</v>
      </c>
      <c r="B74" s="8" t="s">
        <v>14</v>
      </c>
      <c r="C74" s="8" t="s">
        <v>133</v>
      </c>
      <c r="D74" s="71"/>
      <c r="E74" s="10" t="s">
        <v>59</v>
      </c>
      <c r="F74" s="66"/>
      <c r="G74" s="10" t="s">
        <v>60</v>
      </c>
      <c r="H74" s="10" t="s">
        <v>19</v>
      </c>
      <c r="I74" s="62" t="s">
        <v>56</v>
      </c>
      <c r="J74" s="10">
        <v>4.8</v>
      </c>
      <c r="K74" s="88"/>
      <c r="L74" s="23"/>
      <c r="M74" s="24">
        <f t="shared" si="1"/>
        <v>0</v>
      </c>
      <c r="N74" s="8"/>
    </row>
    <row r="75" spans="1:14" s="3" customFormat="1" ht="69.95" customHeight="1" x14ac:dyDescent="0.15">
      <c r="A75" s="8">
        <v>73</v>
      </c>
      <c r="B75" s="8" t="s">
        <v>14</v>
      </c>
      <c r="C75" s="8" t="s">
        <v>133</v>
      </c>
      <c r="D75" s="71"/>
      <c r="E75" s="10" t="s">
        <v>63</v>
      </c>
      <c r="F75" s="66"/>
      <c r="G75" s="10" t="s">
        <v>64</v>
      </c>
      <c r="H75" s="10" t="s">
        <v>19</v>
      </c>
      <c r="I75" s="63" t="s">
        <v>65</v>
      </c>
      <c r="J75" s="10">
        <v>4</v>
      </c>
      <c r="K75" s="88"/>
      <c r="L75" s="23"/>
      <c r="M75" s="24">
        <f t="shared" si="1"/>
        <v>0</v>
      </c>
      <c r="N75" s="8"/>
    </row>
    <row r="76" spans="1:14" s="3" customFormat="1" ht="69.95" customHeight="1" x14ac:dyDescent="0.15">
      <c r="A76" s="8">
        <v>74</v>
      </c>
      <c r="B76" s="8" t="s">
        <v>14</v>
      </c>
      <c r="C76" s="8" t="s">
        <v>133</v>
      </c>
      <c r="D76" s="71"/>
      <c r="E76" s="10" t="s">
        <v>66</v>
      </c>
      <c r="F76" s="66"/>
      <c r="G76" s="10" t="s">
        <v>64</v>
      </c>
      <c r="H76" s="10" t="s">
        <v>19</v>
      </c>
      <c r="I76" s="63" t="s">
        <v>65</v>
      </c>
      <c r="J76" s="10">
        <v>4</v>
      </c>
      <c r="K76" s="88"/>
      <c r="L76" s="23"/>
      <c r="M76" s="24">
        <f t="shared" si="1"/>
        <v>0</v>
      </c>
      <c r="N76" s="8"/>
    </row>
    <row r="77" spans="1:14" s="3" customFormat="1" ht="69.95" customHeight="1" x14ac:dyDescent="0.15">
      <c r="A77" s="8">
        <v>75</v>
      </c>
      <c r="B77" s="8" t="s">
        <v>14</v>
      </c>
      <c r="C77" s="8" t="s">
        <v>133</v>
      </c>
      <c r="D77" s="72"/>
      <c r="E77" s="51" t="s">
        <v>229</v>
      </c>
      <c r="F77" s="66"/>
      <c r="G77" s="10" t="s">
        <v>64</v>
      </c>
      <c r="H77" s="10" t="s">
        <v>19</v>
      </c>
      <c r="I77" s="63" t="s">
        <v>65</v>
      </c>
      <c r="J77" s="10">
        <v>4</v>
      </c>
      <c r="K77" s="88"/>
      <c r="L77" s="23"/>
      <c r="M77" s="24">
        <f t="shared" si="1"/>
        <v>0</v>
      </c>
      <c r="N77" s="8"/>
    </row>
    <row r="78" spans="1:14" s="3" customFormat="1" ht="69.95" customHeight="1" x14ac:dyDescent="0.15">
      <c r="A78" s="8">
        <v>76</v>
      </c>
      <c r="B78" s="8" t="s">
        <v>14</v>
      </c>
      <c r="C78" s="8" t="s">
        <v>133</v>
      </c>
      <c r="D78" s="70" t="s">
        <v>139</v>
      </c>
      <c r="E78" s="10" t="s">
        <v>54</v>
      </c>
      <c r="F78" s="66"/>
      <c r="G78" s="10" t="s">
        <v>55</v>
      </c>
      <c r="H78" s="10" t="s">
        <v>19</v>
      </c>
      <c r="I78" s="62" t="s">
        <v>56</v>
      </c>
      <c r="J78" s="10">
        <v>9.6</v>
      </c>
      <c r="K78" s="87" t="s">
        <v>222</v>
      </c>
      <c r="L78" s="23"/>
      <c r="M78" s="24">
        <f t="shared" si="1"/>
        <v>0</v>
      </c>
      <c r="N78" s="8"/>
    </row>
    <row r="79" spans="1:14" s="3" customFormat="1" ht="69.95" customHeight="1" x14ac:dyDescent="0.15">
      <c r="A79" s="8">
        <v>77</v>
      </c>
      <c r="B79" s="8" t="s">
        <v>14</v>
      </c>
      <c r="C79" s="8" t="s">
        <v>133</v>
      </c>
      <c r="D79" s="71"/>
      <c r="E79" s="10" t="s">
        <v>57</v>
      </c>
      <c r="F79" s="66"/>
      <c r="G79" s="10" t="s">
        <v>58</v>
      </c>
      <c r="H79" s="10" t="s">
        <v>19</v>
      </c>
      <c r="I79" s="62" t="s">
        <v>56</v>
      </c>
      <c r="J79" s="10">
        <v>9.6</v>
      </c>
      <c r="K79" s="88"/>
      <c r="L79" s="23"/>
      <c r="M79" s="24">
        <f t="shared" si="1"/>
        <v>0</v>
      </c>
      <c r="N79" s="8"/>
    </row>
    <row r="80" spans="1:14" s="3" customFormat="1" ht="69.95" customHeight="1" x14ac:dyDescent="0.15">
      <c r="A80" s="8">
        <v>78</v>
      </c>
      <c r="B80" s="8" t="s">
        <v>14</v>
      </c>
      <c r="C80" s="8" t="s">
        <v>133</v>
      </c>
      <c r="D80" s="71"/>
      <c r="E80" s="10" t="s">
        <v>59</v>
      </c>
      <c r="F80" s="66"/>
      <c r="G80" s="10" t="s">
        <v>60</v>
      </c>
      <c r="H80" s="10" t="s">
        <v>19</v>
      </c>
      <c r="I80" s="62" t="s">
        <v>56</v>
      </c>
      <c r="J80" s="10">
        <v>9.6</v>
      </c>
      <c r="K80" s="88"/>
      <c r="L80" s="23"/>
      <c r="M80" s="24">
        <f t="shared" si="1"/>
        <v>0</v>
      </c>
      <c r="N80" s="8"/>
    </row>
    <row r="81" spans="1:14" s="3" customFormat="1" ht="69.95" customHeight="1" x14ac:dyDescent="0.15">
      <c r="A81" s="8">
        <v>79</v>
      </c>
      <c r="B81" s="8" t="s">
        <v>14</v>
      </c>
      <c r="C81" s="8" t="s">
        <v>133</v>
      </c>
      <c r="D81" s="71"/>
      <c r="E81" s="10" t="s">
        <v>63</v>
      </c>
      <c r="F81" s="66"/>
      <c r="G81" s="10" t="s">
        <v>64</v>
      </c>
      <c r="H81" s="10" t="s">
        <v>19</v>
      </c>
      <c r="I81" s="63" t="s">
        <v>65</v>
      </c>
      <c r="J81" s="10">
        <v>3</v>
      </c>
      <c r="K81" s="88"/>
      <c r="L81" s="23"/>
      <c r="M81" s="24">
        <f t="shared" si="1"/>
        <v>0</v>
      </c>
      <c r="N81" s="8"/>
    </row>
    <row r="82" spans="1:14" s="3" customFormat="1" ht="69.95" customHeight="1" x14ac:dyDescent="0.15">
      <c r="A82" s="8">
        <v>80</v>
      </c>
      <c r="B82" s="8" t="s">
        <v>14</v>
      </c>
      <c r="C82" s="8" t="s">
        <v>133</v>
      </c>
      <c r="D82" s="71"/>
      <c r="E82" s="10" t="s">
        <v>66</v>
      </c>
      <c r="F82" s="66"/>
      <c r="G82" s="10" t="s">
        <v>64</v>
      </c>
      <c r="H82" s="10" t="s">
        <v>19</v>
      </c>
      <c r="I82" s="63" t="s">
        <v>65</v>
      </c>
      <c r="J82" s="10">
        <v>3</v>
      </c>
      <c r="K82" s="88"/>
      <c r="L82" s="23"/>
      <c r="M82" s="24">
        <f t="shared" si="1"/>
        <v>0</v>
      </c>
      <c r="N82" s="8"/>
    </row>
    <row r="83" spans="1:14" s="3" customFormat="1" ht="69.95" customHeight="1" x14ac:dyDescent="0.15">
      <c r="A83" s="8">
        <v>81</v>
      </c>
      <c r="B83" s="8" t="s">
        <v>14</v>
      </c>
      <c r="C83" s="8" t="s">
        <v>133</v>
      </c>
      <c r="D83" s="72"/>
      <c r="E83" s="51" t="s">
        <v>229</v>
      </c>
      <c r="F83" s="66"/>
      <c r="G83" s="10" t="s">
        <v>64</v>
      </c>
      <c r="H83" s="10" t="s">
        <v>19</v>
      </c>
      <c r="I83" s="63" t="s">
        <v>65</v>
      </c>
      <c r="J83" s="10">
        <v>3</v>
      </c>
      <c r="K83" s="88"/>
      <c r="L83" s="23"/>
      <c r="M83" s="24">
        <f t="shared" si="1"/>
        <v>0</v>
      </c>
      <c r="N83" s="8"/>
    </row>
    <row r="84" spans="1:14" s="3" customFormat="1" ht="69.95" customHeight="1" x14ac:dyDescent="0.15">
      <c r="A84" s="8">
        <v>82</v>
      </c>
      <c r="B84" s="8" t="s">
        <v>14</v>
      </c>
      <c r="C84" s="8" t="s">
        <v>133</v>
      </c>
      <c r="D84" s="9" t="s">
        <v>140</v>
      </c>
      <c r="E84" s="10" t="s">
        <v>115</v>
      </c>
      <c r="F84" s="13"/>
      <c r="G84" s="10" t="s">
        <v>116</v>
      </c>
      <c r="H84" s="10" t="s">
        <v>19</v>
      </c>
      <c r="I84" s="12" t="s">
        <v>32</v>
      </c>
      <c r="J84" s="9">
        <v>4</v>
      </c>
      <c r="K84" s="27" t="s">
        <v>117</v>
      </c>
      <c r="L84" s="23"/>
      <c r="M84" s="24">
        <f t="shared" si="1"/>
        <v>0</v>
      </c>
      <c r="N84" s="8"/>
    </row>
    <row r="85" spans="1:14" s="3" customFormat="1" ht="69.95" customHeight="1" x14ac:dyDescent="0.15">
      <c r="A85" s="8">
        <v>83</v>
      </c>
      <c r="B85" s="8" t="s">
        <v>14</v>
      </c>
      <c r="C85" s="8" t="s">
        <v>133</v>
      </c>
      <c r="D85" s="9" t="s">
        <v>141</v>
      </c>
      <c r="E85" s="9" t="s">
        <v>127</v>
      </c>
      <c r="F85" s="8"/>
      <c r="G85" s="16" t="s">
        <v>128</v>
      </c>
      <c r="H85" s="10" t="s">
        <v>19</v>
      </c>
      <c r="I85" s="16" t="s">
        <v>20</v>
      </c>
      <c r="J85" s="9">
        <v>9</v>
      </c>
      <c r="K85" s="27" t="s">
        <v>129</v>
      </c>
      <c r="L85" s="23"/>
      <c r="M85" s="24">
        <f t="shared" si="1"/>
        <v>0</v>
      </c>
      <c r="N85" s="8"/>
    </row>
    <row r="86" spans="1:14" s="3" customFormat="1" ht="69.95" customHeight="1" x14ac:dyDescent="0.15">
      <c r="A86" s="8">
        <v>84</v>
      </c>
      <c r="B86" s="8" t="s">
        <v>14</v>
      </c>
      <c r="C86" s="8" t="s">
        <v>133</v>
      </c>
      <c r="D86" s="9" t="s">
        <v>142</v>
      </c>
      <c r="E86" s="33" t="s">
        <v>111</v>
      </c>
      <c r="F86" s="8"/>
      <c r="G86" s="16" t="s">
        <v>143</v>
      </c>
      <c r="H86" s="10" t="s">
        <v>19</v>
      </c>
      <c r="I86" s="16" t="s">
        <v>20</v>
      </c>
      <c r="J86" s="9">
        <v>1</v>
      </c>
      <c r="K86" s="29" t="s">
        <v>144</v>
      </c>
      <c r="L86" s="23"/>
      <c r="M86" s="24">
        <f t="shared" si="1"/>
        <v>0</v>
      </c>
      <c r="N86" s="8"/>
    </row>
    <row r="87" spans="1:14" s="3" customFormat="1" ht="69.95" customHeight="1" x14ac:dyDescent="0.15">
      <c r="A87" s="8">
        <v>85</v>
      </c>
      <c r="B87" s="8" t="s">
        <v>14</v>
      </c>
      <c r="C87" s="8" t="s">
        <v>133</v>
      </c>
      <c r="D87" s="9" t="s">
        <v>145</v>
      </c>
      <c r="E87" s="9" t="s">
        <v>94</v>
      </c>
      <c r="F87" s="8"/>
      <c r="G87" s="10" t="s">
        <v>95</v>
      </c>
      <c r="H87" s="10" t="s">
        <v>19</v>
      </c>
      <c r="I87" s="10" t="s">
        <v>20</v>
      </c>
      <c r="J87" s="9">
        <v>1</v>
      </c>
      <c r="K87" s="48" t="s">
        <v>228</v>
      </c>
      <c r="L87" s="23"/>
      <c r="M87" s="24">
        <f t="shared" si="1"/>
        <v>0</v>
      </c>
      <c r="N87" s="8"/>
    </row>
    <row r="88" spans="1:14" s="3" customFormat="1" ht="69.95" customHeight="1" x14ac:dyDescent="0.15">
      <c r="A88" s="8">
        <v>86</v>
      </c>
      <c r="B88" s="8" t="s">
        <v>14</v>
      </c>
      <c r="C88" s="8" t="s">
        <v>133</v>
      </c>
      <c r="D88" s="9" t="s">
        <v>145</v>
      </c>
      <c r="E88" s="9" t="s">
        <v>146</v>
      </c>
      <c r="F88" s="12"/>
      <c r="G88" s="10" t="s">
        <v>147</v>
      </c>
      <c r="H88" s="10" t="s">
        <v>19</v>
      </c>
      <c r="I88" s="25" t="s">
        <v>20</v>
      </c>
      <c r="J88" s="10">
        <v>2</v>
      </c>
      <c r="K88" s="27" t="s">
        <v>148</v>
      </c>
      <c r="L88" s="23"/>
      <c r="M88" s="24">
        <f t="shared" si="1"/>
        <v>0</v>
      </c>
      <c r="N88" s="8"/>
    </row>
    <row r="89" spans="1:14" s="3" customFormat="1" ht="69.95" customHeight="1" x14ac:dyDescent="0.15">
      <c r="A89" s="8">
        <v>87</v>
      </c>
      <c r="B89" s="8" t="s">
        <v>14</v>
      </c>
      <c r="C89" s="8" t="s">
        <v>133</v>
      </c>
      <c r="D89" s="9" t="s">
        <v>145</v>
      </c>
      <c r="E89" s="9" t="s">
        <v>149</v>
      </c>
      <c r="F89" s="12"/>
      <c r="G89" s="10" t="s">
        <v>150</v>
      </c>
      <c r="H89" s="10" t="s">
        <v>19</v>
      </c>
      <c r="I89" s="25" t="s">
        <v>20</v>
      </c>
      <c r="J89" s="10">
        <v>2</v>
      </c>
      <c r="K89" s="27" t="s">
        <v>151</v>
      </c>
      <c r="L89" s="23"/>
      <c r="M89" s="24">
        <f t="shared" si="1"/>
        <v>0</v>
      </c>
      <c r="N89" s="8"/>
    </row>
    <row r="90" spans="1:14" s="3" customFormat="1" ht="69.95" customHeight="1" x14ac:dyDescent="0.15">
      <c r="A90" s="8">
        <v>88</v>
      </c>
      <c r="B90" s="8" t="s">
        <v>14</v>
      </c>
      <c r="C90" s="8" t="s">
        <v>133</v>
      </c>
      <c r="D90" s="9" t="s">
        <v>145</v>
      </c>
      <c r="E90" s="9" t="s">
        <v>152</v>
      </c>
      <c r="F90" s="12"/>
      <c r="G90" s="10" t="s">
        <v>153</v>
      </c>
      <c r="H90" s="10" t="s">
        <v>19</v>
      </c>
      <c r="I90" s="25" t="s">
        <v>20</v>
      </c>
      <c r="J90" s="10">
        <v>1</v>
      </c>
      <c r="K90" s="27" t="s">
        <v>154</v>
      </c>
      <c r="L90" s="23"/>
      <c r="M90" s="24">
        <f t="shared" si="1"/>
        <v>0</v>
      </c>
      <c r="N90" s="8"/>
    </row>
    <row r="91" spans="1:14" s="3" customFormat="1" ht="126.75" customHeight="1" x14ac:dyDescent="0.15">
      <c r="A91" s="8">
        <v>89</v>
      </c>
      <c r="B91" s="8" t="s">
        <v>14</v>
      </c>
      <c r="C91" s="8" t="s">
        <v>155</v>
      </c>
      <c r="D91" s="9" t="s">
        <v>156</v>
      </c>
      <c r="E91" s="10" t="s">
        <v>38</v>
      </c>
      <c r="F91" s="10"/>
      <c r="G91" s="16" t="s">
        <v>106</v>
      </c>
      <c r="H91" s="10" t="s">
        <v>19</v>
      </c>
      <c r="I91" s="10" t="s">
        <v>20</v>
      </c>
      <c r="J91" s="9">
        <v>1</v>
      </c>
      <c r="K91" s="48" t="s">
        <v>228</v>
      </c>
      <c r="L91" s="23"/>
      <c r="M91" s="24">
        <f t="shared" si="1"/>
        <v>0</v>
      </c>
      <c r="N91" s="8"/>
    </row>
    <row r="92" spans="1:14" s="3" customFormat="1" ht="69.95" customHeight="1" x14ac:dyDescent="0.15">
      <c r="A92" s="8">
        <v>90</v>
      </c>
      <c r="B92" s="8" t="s">
        <v>14</v>
      </c>
      <c r="C92" s="8" t="s">
        <v>155</v>
      </c>
      <c r="D92" s="9" t="s">
        <v>157</v>
      </c>
      <c r="E92" s="9" t="s">
        <v>146</v>
      </c>
      <c r="F92" s="12"/>
      <c r="G92" s="10" t="s">
        <v>147</v>
      </c>
      <c r="H92" s="10" t="s">
        <v>19</v>
      </c>
      <c r="I92" s="25" t="s">
        <v>20</v>
      </c>
      <c r="J92" s="10">
        <v>4</v>
      </c>
      <c r="K92" s="27" t="s">
        <v>148</v>
      </c>
      <c r="L92" s="23"/>
      <c r="M92" s="24">
        <f t="shared" si="1"/>
        <v>0</v>
      </c>
      <c r="N92" s="8"/>
    </row>
    <row r="93" spans="1:14" s="3" customFormat="1" ht="69.95" customHeight="1" x14ac:dyDescent="0.15">
      <c r="A93" s="8">
        <v>91</v>
      </c>
      <c r="B93" s="8" t="s">
        <v>14</v>
      </c>
      <c r="C93" s="8" t="s">
        <v>155</v>
      </c>
      <c r="D93" s="9" t="s">
        <v>157</v>
      </c>
      <c r="E93" s="9" t="s">
        <v>149</v>
      </c>
      <c r="F93" s="12"/>
      <c r="G93" s="10" t="s">
        <v>150</v>
      </c>
      <c r="H93" s="10" t="s">
        <v>19</v>
      </c>
      <c r="I93" s="25" t="s">
        <v>20</v>
      </c>
      <c r="J93" s="10">
        <v>4</v>
      </c>
      <c r="K93" s="27" t="s">
        <v>151</v>
      </c>
      <c r="L93" s="23"/>
      <c r="M93" s="24">
        <f t="shared" si="1"/>
        <v>0</v>
      </c>
      <c r="N93" s="8"/>
    </row>
    <row r="94" spans="1:14" s="3" customFormat="1" ht="69.95" customHeight="1" x14ac:dyDescent="0.15">
      <c r="A94" s="8">
        <v>92</v>
      </c>
      <c r="B94" s="8" t="s">
        <v>14</v>
      </c>
      <c r="C94" s="8" t="s">
        <v>155</v>
      </c>
      <c r="D94" s="9" t="s">
        <v>157</v>
      </c>
      <c r="E94" s="9" t="s">
        <v>152</v>
      </c>
      <c r="F94" s="12"/>
      <c r="G94" s="10" t="s">
        <v>153</v>
      </c>
      <c r="H94" s="10" t="s">
        <v>19</v>
      </c>
      <c r="I94" s="25" t="s">
        <v>20</v>
      </c>
      <c r="J94" s="10">
        <v>4</v>
      </c>
      <c r="K94" s="27" t="s">
        <v>154</v>
      </c>
      <c r="L94" s="23"/>
      <c r="M94" s="24">
        <f t="shared" si="1"/>
        <v>0</v>
      </c>
      <c r="N94" s="8"/>
    </row>
    <row r="95" spans="1:14" s="3" customFormat="1" ht="69.95" customHeight="1" x14ac:dyDescent="0.15">
      <c r="A95" s="8">
        <v>93</v>
      </c>
      <c r="B95" s="8" t="s">
        <v>14</v>
      </c>
      <c r="C95" s="8" t="s">
        <v>155</v>
      </c>
      <c r="D95" s="9" t="s">
        <v>157</v>
      </c>
      <c r="E95" s="10" t="s">
        <v>115</v>
      </c>
      <c r="F95" s="13"/>
      <c r="G95" s="10" t="s">
        <v>116</v>
      </c>
      <c r="H95" s="10" t="s">
        <v>19</v>
      </c>
      <c r="I95" s="12" t="s">
        <v>32</v>
      </c>
      <c r="J95" s="9">
        <v>4</v>
      </c>
      <c r="K95" s="27" t="s">
        <v>117</v>
      </c>
      <c r="L95" s="23"/>
      <c r="M95" s="24">
        <f t="shared" si="1"/>
        <v>0</v>
      </c>
      <c r="N95" s="8"/>
    </row>
    <row r="96" spans="1:14" s="3" customFormat="1" ht="171.75" customHeight="1" x14ac:dyDescent="0.15">
      <c r="A96" s="8">
        <v>94</v>
      </c>
      <c r="B96" s="8" t="s">
        <v>14</v>
      </c>
      <c r="C96" s="8" t="s">
        <v>155</v>
      </c>
      <c r="D96" s="9" t="s">
        <v>134</v>
      </c>
      <c r="E96" s="9" t="s">
        <v>94</v>
      </c>
      <c r="F96" s="10"/>
      <c r="G96" s="10" t="s">
        <v>95</v>
      </c>
      <c r="H96" s="10" t="s">
        <v>19</v>
      </c>
      <c r="I96" s="10" t="s">
        <v>20</v>
      </c>
      <c r="J96" s="9">
        <v>1</v>
      </c>
      <c r="K96" s="48" t="s">
        <v>228</v>
      </c>
      <c r="L96" s="23"/>
      <c r="M96" s="24">
        <f t="shared" si="1"/>
        <v>0</v>
      </c>
      <c r="N96" s="8"/>
    </row>
    <row r="97" spans="1:14" s="3" customFormat="1" ht="69.95" customHeight="1" x14ac:dyDescent="0.15">
      <c r="A97" s="8">
        <v>95</v>
      </c>
      <c r="B97" s="8" t="s">
        <v>14</v>
      </c>
      <c r="C97" s="8" t="s">
        <v>155</v>
      </c>
      <c r="D97" s="9" t="s">
        <v>158</v>
      </c>
      <c r="E97" s="10" t="s">
        <v>38</v>
      </c>
      <c r="F97" s="10"/>
      <c r="G97" s="16" t="s">
        <v>74</v>
      </c>
      <c r="H97" s="10" t="s">
        <v>19</v>
      </c>
      <c r="I97" s="10" t="s">
        <v>20</v>
      </c>
      <c r="J97" s="9">
        <v>1</v>
      </c>
      <c r="K97" s="28" t="s">
        <v>40</v>
      </c>
      <c r="L97" s="23"/>
      <c r="M97" s="24">
        <f t="shared" si="1"/>
        <v>0</v>
      </c>
      <c r="N97" s="8"/>
    </row>
    <row r="98" spans="1:14" s="3" customFormat="1" ht="69.95" customHeight="1" x14ac:dyDescent="0.15">
      <c r="A98" s="8">
        <v>96</v>
      </c>
      <c r="B98" s="8" t="s">
        <v>14</v>
      </c>
      <c r="C98" s="8" t="s">
        <v>155</v>
      </c>
      <c r="D98" s="70" t="s">
        <v>159</v>
      </c>
      <c r="E98" s="10" t="s">
        <v>54</v>
      </c>
      <c r="F98" s="66"/>
      <c r="G98" s="10" t="s">
        <v>55</v>
      </c>
      <c r="H98" s="10" t="s">
        <v>19</v>
      </c>
      <c r="I98" s="62" t="s">
        <v>56</v>
      </c>
      <c r="J98" s="10">
        <v>7.52</v>
      </c>
      <c r="K98" s="87" t="s">
        <v>223</v>
      </c>
      <c r="L98" s="23"/>
      <c r="M98" s="24">
        <f t="shared" ref="M98:M143" si="2">L98*J98</f>
        <v>0</v>
      </c>
      <c r="N98" s="8"/>
    </row>
    <row r="99" spans="1:14" s="3" customFormat="1" ht="69.95" customHeight="1" x14ac:dyDescent="0.15">
      <c r="A99" s="8">
        <v>97</v>
      </c>
      <c r="B99" s="8" t="s">
        <v>14</v>
      </c>
      <c r="C99" s="8" t="s">
        <v>155</v>
      </c>
      <c r="D99" s="71"/>
      <c r="E99" s="10" t="s">
        <v>57</v>
      </c>
      <c r="F99" s="66"/>
      <c r="G99" s="10" t="s">
        <v>58</v>
      </c>
      <c r="H99" s="10" t="s">
        <v>19</v>
      </c>
      <c r="I99" s="62" t="s">
        <v>56</v>
      </c>
      <c r="J99" s="10">
        <v>7.52</v>
      </c>
      <c r="K99" s="88"/>
      <c r="L99" s="23"/>
      <c r="M99" s="24">
        <f t="shared" si="2"/>
        <v>0</v>
      </c>
      <c r="N99" s="8"/>
    </row>
    <row r="100" spans="1:14" s="3" customFormat="1" ht="69.95" customHeight="1" x14ac:dyDescent="0.15">
      <c r="A100" s="8">
        <v>98</v>
      </c>
      <c r="B100" s="8" t="s">
        <v>14</v>
      </c>
      <c r="C100" s="8" t="s">
        <v>155</v>
      </c>
      <c r="D100" s="71"/>
      <c r="E100" s="10" t="s">
        <v>59</v>
      </c>
      <c r="F100" s="66"/>
      <c r="G100" s="10" t="s">
        <v>60</v>
      </c>
      <c r="H100" s="10" t="s">
        <v>19</v>
      </c>
      <c r="I100" s="62" t="s">
        <v>56</v>
      </c>
      <c r="J100" s="10">
        <v>7.52</v>
      </c>
      <c r="K100" s="88"/>
      <c r="L100" s="23"/>
      <c r="M100" s="24">
        <f t="shared" si="2"/>
        <v>0</v>
      </c>
      <c r="N100" s="8"/>
    </row>
    <row r="101" spans="1:14" s="3" customFormat="1" ht="69.95" customHeight="1" x14ac:dyDescent="0.15">
      <c r="A101" s="8">
        <v>99</v>
      </c>
      <c r="B101" s="8" t="s">
        <v>14</v>
      </c>
      <c r="C101" s="8" t="s">
        <v>155</v>
      </c>
      <c r="D101" s="71"/>
      <c r="E101" s="10" t="s">
        <v>61</v>
      </c>
      <c r="F101" s="66"/>
      <c r="G101" s="10" t="s">
        <v>62</v>
      </c>
      <c r="H101" s="10" t="s">
        <v>19</v>
      </c>
      <c r="I101" s="62" t="s">
        <v>56</v>
      </c>
      <c r="J101" s="10">
        <v>7.52</v>
      </c>
      <c r="K101" s="88"/>
      <c r="L101" s="23"/>
      <c r="M101" s="24">
        <f t="shared" si="2"/>
        <v>0</v>
      </c>
      <c r="N101" s="8"/>
    </row>
    <row r="102" spans="1:14" s="3" customFormat="1" ht="69.95" customHeight="1" x14ac:dyDescent="0.15">
      <c r="A102" s="8">
        <v>100</v>
      </c>
      <c r="B102" s="8" t="s">
        <v>14</v>
      </c>
      <c r="C102" s="8" t="s">
        <v>155</v>
      </c>
      <c r="D102" s="71"/>
      <c r="E102" s="10" t="s">
        <v>63</v>
      </c>
      <c r="F102" s="66"/>
      <c r="G102" s="10" t="s">
        <v>64</v>
      </c>
      <c r="H102" s="10" t="s">
        <v>19</v>
      </c>
      <c r="I102" s="63" t="s">
        <v>65</v>
      </c>
      <c r="J102" s="10">
        <v>1</v>
      </c>
      <c r="K102" s="88"/>
      <c r="L102" s="23"/>
      <c r="M102" s="24">
        <f t="shared" si="2"/>
        <v>0</v>
      </c>
      <c r="N102" s="8"/>
    </row>
    <row r="103" spans="1:14" s="3" customFormat="1" ht="69.95" customHeight="1" x14ac:dyDescent="0.15">
      <c r="A103" s="8">
        <v>101</v>
      </c>
      <c r="B103" s="8" t="s">
        <v>14</v>
      </c>
      <c r="C103" s="8" t="s">
        <v>155</v>
      </c>
      <c r="D103" s="71"/>
      <c r="E103" s="10" t="s">
        <v>66</v>
      </c>
      <c r="F103" s="66"/>
      <c r="G103" s="10" t="s">
        <v>64</v>
      </c>
      <c r="H103" s="10" t="s">
        <v>19</v>
      </c>
      <c r="I103" s="63" t="s">
        <v>65</v>
      </c>
      <c r="J103" s="10">
        <v>1</v>
      </c>
      <c r="K103" s="88"/>
      <c r="L103" s="23"/>
      <c r="M103" s="24">
        <f t="shared" si="2"/>
        <v>0</v>
      </c>
      <c r="N103" s="8"/>
    </row>
    <row r="104" spans="1:14" s="3" customFormat="1" ht="69.95" customHeight="1" x14ac:dyDescent="0.15">
      <c r="A104" s="8">
        <v>102</v>
      </c>
      <c r="B104" s="8" t="s">
        <v>14</v>
      </c>
      <c r="C104" s="8" t="s">
        <v>155</v>
      </c>
      <c r="D104" s="72"/>
      <c r="E104" s="51" t="s">
        <v>229</v>
      </c>
      <c r="F104" s="66"/>
      <c r="G104" s="10" t="s">
        <v>64</v>
      </c>
      <c r="H104" s="10" t="s">
        <v>19</v>
      </c>
      <c r="I104" s="63" t="s">
        <v>65</v>
      </c>
      <c r="J104" s="10">
        <v>1</v>
      </c>
      <c r="K104" s="88"/>
      <c r="L104" s="23"/>
      <c r="M104" s="24">
        <f t="shared" si="2"/>
        <v>0</v>
      </c>
      <c r="N104" s="8"/>
    </row>
    <row r="105" spans="1:14" s="3" customFormat="1" ht="69.95" customHeight="1" x14ac:dyDescent="0.15">
      <c r="A105" s="8">
        <v>103</v>
      </c>
      <c r="B105" s="8" t="s">
        <v>14</v>
      </c>
      <c r="C105" s="8" t="s">
        <v>155</v>
      </c>
      <c r="D105" s="9" t="s">
        <v>160</v>
      </c>
      <c r="E105" s="10" t="s">
        <v>38</v>
      </c>
      <c r="F105" s="10"/>
      <c r="G105" s="16" t="s">
        <v>74</v>
      </c>
      <c r="H105" s="10" t="s">
        <v>19</v>
      </c>
      <c r="I105" s="10" t="s">
        <v>20</v>
      </c>
      <c r="J105" s="9">
        <v>1</v>
      </c>
      <c r="K105" s="28" t="s">
        <v>40</v>
      </c>
      <c r="L105" s="23"/>
      <c r="M105" s="24">
        <f t="shared" si="2"/>
        <v>0</v>
      </c>
      <c r="N105" s="8"/>
    </row>
    <row r="106" spans="1:14" s="3" customFormat="1" ht="69.95" customHeight="1" x14ac:dyDescent="0.15">
      <c r="A106" s="8">
        <v>104</v>
      </c>
      <c r="B106" s="8" t="s">
        <v>14</v>
      </c>
      <c r="C106" s="8" t="s">
        <v>155</v>
      </c>
      <c r="D106" s="9" t="s">
        <v>160</v>
      </c>
      <c r="E106" s="10" t="s">
        <v>68</v>
      </c>
      <c r="F106" s="17"/>
      <c r="G106" s="10" t="s">
        <v>76</v>
      </c>
      <c r="H106" s="10" t="s">
        <v>19</v>
      </c>
      <c r="I106" s="25" t="s">
        <v>20</v>
      </c>
      <c r="J106" s="9">
        <v>5</v>
      </c>
      <c r="K106" s="27" t="s">
        <v>77</v>
      </c>
      <c r="L106" s="23"/>
      <c r="M106" s="24">
        <f t="shared" si="2"/>
        <v>0</v>
      </c>
      <c r="N106" s="8"/>
    </row>
    <row r="107" spans="1:14" s="3" customFormat="1" ht="69.95" customHeight="1" x14ac:dyDescent="0.15">
      <c r="A107" s="8">
        <v>105</v>
      </c>
      <c r="B107" s="8" t="s">
        <v>14</v>
      </c>
      <c r="C107" s="8" t="s">
        <v>155</v>
      </c>
      <c r="D107" s="9" t="s">
        <v>72</v>
      </c>
      <c r="E107" s="10" t="s">
        <v>38</v>
      </c>
      <c r="F107" s="10"/>
      <c r="G107" s="16" t="s">
        <v>74</v>
      </c>
      <c r="H107" s="10" t="s">
        <v>19</v>
      </c>
      <c r="I107" s="10" t="s">
        <v>20</v>
      </c>
      <c r="J107" s="9">
        <v>1</v>
      </c>
      <c r="K107" s="28" t="s">
        <v>40</v>
      </c>
      <c r="L107" s="23"/>
      <c r="M107" s="24">
        <f t="shared" si="2"/>
        <v>0</v>
      </c>
      <c r="N107" s="8"/>
    </row>
    <row r="108" spans="1:14" s="3" customFormat="1" ht="69.95" customHeight="1" x14ac:dyDescent="0.15">
      <c r="A108" s="8">
        <v>106</v>
      </c>
      <c r="B108" s="8" t="s">
        <v>14</v>
      </c>
      <c r="C108" s="8" t="s">
        <v>155</v>
      </c>
      <c r="D108" s="9" t="s">
        <v>72</v>
      </c>
      <c r="E108" s="10" t="s">
        <v>68</v>
      </c>
      <c r="F108" s="17"/>
      <c r="G108" s="10" t="s">
        <v>76</v>
      </c>
      <c r="H108" s="10" t="s">
        <v>19</v>
      </c>
      <c r="I108" s="25" t="s">
        <v>20</v>
      </c>
      <c r="J108" s="9">
        <v>1</v>
      </c>
      <c r="K108" s="27" t="s">
        <v>77</v>
      </c>
      <c r="L108" s="23"/>
      <c r="M108" s="24">
        <f t="shared" si="2"/>
        <v>0</v>
      </c>
      <c r="N108" s="8"/>
    </row>
    <row r="109" spans="1:14" s="3" customFormat="1" ht="69.95" customHeight="1" x14ac:dyDescent="0.15">
      <c r="A109" s="8">
        <v>107</v>
      </c>
      <c r="B109" s="8" t="s">
        <v>14</v>
      </c>
      <c r="C109" s="8" t="s">
        <v>155</v>
      </c>
      <c r="D109" s="9" t="s">
        <v>161</v>
      </c>
      <c r="E109" s="10" t="s">
        <v>162</v>
      </c>
      <c r="F109" s="19"/>
      <c r="G109" s="35" t="s">
        <v>163</v>
      </c>
      <c r="H109" s="10" t="s">
        <v>19</v>
      </c>
      <c r="I109" s="10" t="s">
        <v>20</v>
      </c>
      <c r="J109" s="10">
        <v>1</v>
      </c>
      <c r="K109" s="27" t="s">
        <v>40</v>
      </c>
      <c r="L109" s="23"/>
      <c r="M109" s="24">
        <f t="shared" si="2"/>
        <v>0</v>
      </c>
      <c r="N109" s="8"/>
    </row>
    <row r="110" spans="1:14" s="3" customFormat="1" ht="69.95" customHeight="1" x14ac:dyDescent="0.15">
      <c r="A110" s="8">
        <v>108</v>
      </c>
      <c r="B110" s="8" t="s">
        <v>14</v>
      </c>
      <c r="C110" s="8" t="s">
        <v>155</v>
      </c>
      <c r="D110" s="9" t="s">
        <v>164</v>
      </c>
      <c r="E110" s="9" t="s">
        <v>94</v>
      </c>
      <c r="F110" s="10"/>
      <c r="G110" s="10" t="s">
        <v>95</v>
      </c>
      <c r="H110" s="10" t="s">
        <v>19</v>
      </c>
      <c r="I110" s="10" t="s">
        <v>20</v>
      </c>
      <c r="J110" s="9">
        <v>1</v>
      </c>
      <c r="K110" s="48" t="s">
        <v>228</v>
      </c>
      <c r="L110" s="23"/>
      <c r="M110" s="24">
        <f t="shared" si="2"/>
        <v>0</v>
      </c>
      <c r="N110" s="8"/>
    </row>
    <row r="111" spans="1:14" s="3" customFormat="1" ht="69.95" customHeight="1" x14ac:dyDescent="0.15">
      <c r="A111" s="8">
        <v>109</v>
      </c>
      <c r="B111" s="8" t="s">
        <v>14</v>
      </c>
      <c r="C111" s="8" t="s">
        <v>155</v>
      </c>
      <c r="D111" s="9" t="s">
        <v>165</v>
      </c>
      <c r="E111" s="16" t="s">
        <v>68</v>
      </c>
      <c r="F111" s="16"/>
      <c r="G111" s="16" t="s">
        <v>166</v>
      </c>
      <c r="H111" s="33" t="s">
        <v>19</v>
      </c>
      <c r="I111" s="33" t="s">
        <v>32</v>
      </c>
      <c r="J111" s="3">
        <v>1</v>
      </c>
      <c r="K111" s="29" t="s">
        <v>167</v>
      </c>
      <c r="L111" s="23"/>
      <c r="M111" s="24">
        <f t="shared" si="2"/>
        <v>0</v>
      </c>
      <c r="N111" s="8"/>
    </row>
    <row r="112" spans="1:14" s="3" customFormat="1" ht="69.95" customHeight="1" x14ac:dyDescent="0.15">
      <c r="A112" s="8">
        <v>110</v>
      </c>
      <c r="B112" s="8" t="s">
        <v>14</v>
      </c>
      <c r="C112" s="8" t="s">
        <v>155</v>
      </c>
      <c r="D112" s="9" t="s">
        <v>168</v>
      </c>
      <c r="E112" s="36" t="s">
        <v>169</v>
      </c>
      <c r="F112" s="32"/>
      <c r="G112" s="18" t="s">
        <v>170</v>
      </c>
      <c r="H112" s="18" t="s">
        <v>19</v>
      </c>
      <c r="I112" s="30" t="s">
        <v>20</v>
      </c>
      <c r="J112" s="32">
        <v>1</v>
      </c>
      <c r="K112" s="38" t="s">
        <v>171</v>
      </c>
      <c r="L112" s="23"/>
      <c r="M112" s="24">
        <f t="shared" si="2"/>
        <v>0</v>
      </c>
      <c r="N112" s="8"/>
    </row>
    <row r="113" spans="1:14" s="3" customFormat="1" ht="69.95" customHeight="1" x14ac:dyDescent="0.15">
      <c r="A113" s="8">
        <v>111</v>
      </c>
      <c r="B113" s="8" t="s">
        <v>14</v>
      </c>
      <c r="C113" s="8" t="s">
        <v>155</v>
      </c>
      <c r="D113" s="9" t="s">
        <v>120</v>
      </c>
      <c r="E113" s="9" t="s">
        <v>94</v>
      </c>
      <c r="F113" s="10"/>
      <c r="G113" s="10" t="s">
        <v>95</v>
      </c>
      <c r="H113" s="10" t="s">
        <v>19</v>
      </c>
      <c r="I113" s="10" t="s">
        <v>20</v>
      </c>
      <c r="J113" s="9">
        <v>1</v>
      </c>
      <c r="K113" s="48" t="s">
        <v>228</v>
      </c>
      <c r="L113" s="23"/>
      <c r="M113" s="24">
        <f t="shared" si="2"/>
        <v>0</v>
      </c>
      <c r="N113" s="8"/>
    </row>
    <row r="114" spans="1:14" s="3" customFormat="1" ht="69.95" customHeight="1" x14ac:dyDescent="0.15">
      <c r="A114" s="8">
        <v>112</v>
      </c>
      <c r="B114" s="8" t="s">
        <v>14</v>
      </c>
      <c r="C114" s="8" t="s">
        <v>155</v>
      </c>
      <c r="D114" s="9" t="s">
        <v>120</v>
      </c>
      <c r="E114" s="10" t="s">
        <v>68</v>
      </c>
      <c r="F114" s="16"/>
      <c r="G114" s="16" t="s">
        <v>166</v>
      </c>
      <c r="H114" s="33" t="s">
        <v>19</v>
      </c>
      <c r="I114" s="33" t="s">
        <v>32</v>
      </c>
      <c r="J114" s="3">
        <v>1</v>
      </c>
      <c r="K114" s="29" t="s">
        <v>167</v>
      </c>
      <c r="L114" s="23"/>
      <c r="M114" s="24">
        <f t="shared" si="2"/>
        <v>0</v>
      </c>
      <c r="N114" s="8"/>
    </row>
    <row r="115" spans="1:14" s="3" customFormat="1" ht="69.95" customHeight="1" x14ac:dyDescent="0.15">
      <c r="A115" s="8">
        <v>113</v>
      </c>
      <c r="B115" s="8" t="s">
        <v>14</v>
      </c>
      <c r="C115" s="8" t="s">
        <v>172</v>
      </c>
      <c r="D115" s="9" t="s">
        <v>173</v>
      </c>
      <c r="E115" s="9" t="s">
        <v>174</v>
      </c>
      <c r="F115" s="8"/>
      <c r="G115" s="10" t="s">
        <v>18</v>
      </c>
      <c r="H115" s="10" t="s">
        <v>19</v>
      </c>
      <c r="I115" s="10" t="s">
        <v>20</v>
      </c>
      <c r="J115" s="9">
        <v>1</v>
      </c>
      <c r="K115" s="22" t="s">
        <v>24</v>
      </c>
      <c r="L115" s="23"/>
      <c r="M115" s="24">
        <f t="shared" si="2"/>
        <v>0</v>
      </c>
      <c r="N115" s="8"/>
    </row>
    <row r="116" spans="1:14" s="3" customFormat="1" ht="69.95" customHeight="1" x14ac:dyDescent="0.15">
      <c r="A116" s="8">
        <v>114</v>
      </c>
      <c r="B116" s="8" t="s">
        <v>14</v>
      </c>
      <c r="C116" s="8" t="s">
        <v>172</v>
      </c>
      <c r="D116" s="9" t="s">
        <v>173</v>
      </c>
      <c r="E116" s="9" t="s">
        <v>22</v>
      </c>
      <c r="F116" s="8"/>
      <c r="G116" s="10" t="s">
        <v>23</v>
      </c>
      <c r="H116" s="10" t="s">
        <v>19</v>
      </c>
      <c r="I116" s="25" t="s">
        <v>20</v>
      </c>
      <c r="J116" s="9">
        <v>2</v>
      </c>
      <c r="K116" s="22" t="s">
        <v>24</v>
      </c>
      <c r="L116" s="23"/>
      <c r="M116" s="24">
        <f t="shared" si="2"/>
        <v>0</v>
      </c>
      <c r="N116" s="8"/>
    </row>
    <row r="117" spans="1:14" s="3" customFormat="1" ht="69.95" customHeight="1" x14ac:dyDescent="0.15">
      <c r="A117" s="8">
        <v>115</v>
      </c>
      <c r="B117" s="8" t="s">
        <v>14</v>
      </c>
      <c r="C117" s="8" t="s">
        <v>172</v>
      </c>
      <c r="D117" s="9" t="s">
        <v>173</v>
      </c>
      <c r="E117" s="11" t="s">
        <v>25</v>
      </c>
      <c r="F117" s="12"/>
      <c r="G117" s="10" t="s">
        <v>26</v>
      </c>
      <c r="H117" s="10" t="s">
        <v>19</v>
      </c>
      <c r="I117" s="25" t="s">
        <v>20</v>
      </c>
      <c r="J117" s="12">
        <v>1</v>
      </c>
      <c r="K117" s="28" t="s">
        <v>175</v>
      </c>
      <c r="L117" s="23"/>
      <c r="M117" s="24">
        <f t="shared" si="2"/>
        <v>0</v>
      </c>
      <c r="N117" s="8"/>
    </row>
    <row r="118" spans="1:14" s="3" customFormat="1" ht="69.95" customHeight="1" x14ac:dyDescent="0.15">
      <c r="A118" s="8">
        <v>116</v>
      </c>
      <c r="B118" s="8" t="s">
        <v>14</v>
      </c>
      <c r="C118" s="8" t="s">
        <v>172</v>
      </c>
      <c r="D118" s="9" t="s">
        <v>173</v>
      </c>
      <c r="E118" s="11" t="s">
        <v>25</v>
      </c>
      <c r="F118" s="12"/>
      <c r="G118" s="10" t="s">
        <v>28</v>
      </c>
      <c r="H118" s="10" t="s">
        <v>19</v>
      </c>
      <c r="I118" s="25" t="s">
        <v>20</v>
      </c>
      <c r="J118" s="9">
        <v>2</v>
      </c>
      <c r="K118" s="26" t="s">
        <v>176</v>
      </c>
      <c r="L118" s="23"/>
      <c r="M118" s="24">
        <f t="shared" si="2"/>
        <v>0</v>
      </c>
      <c r="N118" s="8"/>
    </row>
    <row r="119" spans="1:14" s="3" customFormat="1" ht="69.95" customHeight="1" x14ac:dyDescent="0.15">
      <c r="A119" s="8">
        <v>117</v>
      </c>
      <c r="B119" s="8" t="s">
        <v>14</v>
      </c>
      <c r="C119" s="8" t="s">
        <v>172</v>
      </c>
      <c r="D119" s="9" t="s">
        <v>135</v>
      </c>
      <c r="E119" s="16" t="s">
        <v>177</v>
      </c>
      <c r="F119" s="16"/>
      <c r="G119" s="16" t="s">
        <v>178</v>
      </c>
      <c r="H119" s="10" t="s">
        <v>19</v>
      </c>
      <c r="I119" s="16" t="s">
        <v>20</v>
      </c>
      <c r="J119" s="39">
        <v>1</v>
      </c>
      <c r="K119" s="28" t="s">
        <v>179</v>
      </c>
      <c r="L119" s="23"/>
      <c r="M119" s="24">
        <f t="shared" si="2"/>
        <v>0</v>
      </c>
      <c r="N119" s="8"/>
    </row>
    <row r="120" spans="1:14" s="3" customFormat="1" ht="96.75" customHeight="1" x14ac:dyDescent="0.15">
      <c r="A120" s="8">
        <v>118</v>
      </c>
      <c r="B120" s="8" t="s">
        <v>14</v>
      </c>
      <c r="C120" s="8" t="s">
        <v>172</v>
      </c>
      <c r="D120" s="53" t="s">
        <v>135</v>
      </c>
      <c r="E120" s="61" t="s">
        <v>234</v>
      </c>
      <c r="F120" s="57"/>
      <c r="G120" s="60" t="s">
        <v>235</v>
      </c>
      <c r="H120" s="52" t="s">
        <v>19</v>
      </c>
      <c r="I120" s="16" t="s">
        <v>20</v>
      </c>
      <c r="J120" s="39">
        <v>16</v>
      </c>
      <c r="K120" s="56" t="s">
        <v>233</v>
      </c>
      <c r="L120" s="23"/>
      <c r="M120" s="24">
        <f t="shared" si="2"/>
        <v>0</v>
      </c>
      <c r="N120" s="8"/>
    </row>
    <row r="121" spans="1:14" s="3" customFormat="1" ht="69.95" customHeight="1" x14ac:dyDescent="0.15">
      <c r="A121" s="8">
        <v>119</v>
      </c>
      <c r="B121" s="8" t="s">
        <v>14</v>
      </c>
      <c r="C121" s="8" t="s">
        <v>172</v>
      </c>
      <c r="D121" s="9" t="s">
        <v>180</v>
      </c>
      <c r="E121" s="9" t="s">
        <v>94</v>
      </c>
      <c r="F121" s="10"/>
      <c r="G121" s="10" t="s">
        <v>95</v>
      </c>
      <c r="H121" s="10" t="s">
        <v>19</v>
      </c>
      <c r="I121" s="10" t="s">
        <v>20</v>
      </c>
      <c r="J121" s="9">
        <v>2</v>
      </c>
      <c r="K121" s="48" t="s">
        <v>228</v>
      </c>
      <c r="L121" s="23"/>
      <c r="M121" s="24">
        <f t="shared" si="2"/>
        <v>0</v>
      </c>
      <c r="N121" s="40"/>
    </row>
    <row r="122" spans="1:14" s="3" customFormat="1" ht="69.95" customHeight="1" x14ac:dyDescent="0.15">
      <c r="A122" s="8">
        <v>120</v>
      </c>
      <c r="B122" s="8" t="s">
        <v>14</v>
      </c>
      <c r="C122" s="8" t="s">
        <v>172</v>
      </c>
      <c r="D122" s="9" t="s">
        <v>180</v>
      </c>
      <c r="E122" s="16" t="s">
        <v>68</v>
      </c>
      <c r="F122" s="16"/>
      <c r="G122" s="16" t="s">
        <v>166</v>
      </c>
      <c r="H122" s="33" t="s">
        <v>19</v>
      </c>
      <c r="I122" s="33" t="s">
        <v>32</v>
      </c>
      <c r="J122" s="3">
        <v>2</v>
      </c>
      <c r="K122" s="29" t="s">
        <v>167</v>
      </c>
      <c r="L122" s="23"/>
      <c r="M122" s="24">
        <f t="shared" si="2"/>
        <v>0</v>
      </c>
      <c r="N122" s="41"/>
    </row>
    <row r="123" spans="1:14" s="3" customFormat="1" ht="69.95" customHeight="1" x14ac:dyDescent="0.15">
      <c r="A123" s="8">
        <v>121</v>
      </c>
      <c r="B123" s="8" t="s">
        <v>14</v>
      </c>
      <c r="C123" s="8" t="s">
        <v>172</v>
      </c>
      <c r="D123" s="9" t="s">
        <v>180</v>
      </c>
      <c r="E123" s="16" t="s">
        <v>181</v>
      </c>
      <c r="F123" s="16"/>
      <c r="G123" s="37" t="s">
        <v>182</v>
      </c>
      <c r="H123" s="33" t="s">
        <v>19</v>
      </c>
      <c r="I123" s="16" t="s">
        <v>20</v>
      </c>
      <c r="J123" s="39">
        <v>2</v>
      </c>
      <c r="K123" s="22" t="s">
        <v>24</v>
      </c>
      <c r="L123" s="23"/>
      <c r="M123" s="24">
        <f t="shared" si="2"/>
        <v>0</v>
      </c>
      <c r="N123" s="8"/>
    </row>
    <row r="124" spans="1:14" s="3" customFormat="1" ht="69.95" customHeight="1" x14ac:dyDescent="0.15">
      <c r="A124" s="8">
        <v>122</v>
      </c>
      <c r="B124" s="8" t="s">
        <v>14</v>
      </c>
      <c r="C124" s="8" t="s">
        <v>172</v>
      </c>
      <c r="D124" s="9" t="s">
        <v>180</v>
      </c>
      <c r="E124" s="16" t="s">
        <v>183</v>
      </c>
      <c r="F124" s="16"/>
      <c r="G124" s="37" t="s">
        <v>184</v>
      </c>
      <c r="H124" s="33" t="s">
        <v>19</v>
      </c>
      <c r="I124" s="16" t="s">
        <v>20</v>
      </c>
      <c r="J124" s="39">
        <v>4</v>
      </c>
      <c r="K124" s="22" t="s">
        <v>24</v>
      </c>
      <c r="L124" s="23"/>
      <c r="M124" s="24">
        <f t="shared" si="2"/>
        <v>0</v>
      </c>
      <c r="N124" s="8"/>
    </row>
    <row r="125" spans="1:14" s="3" customFormat="1" ht="69.95" customHeight="1" x14ac:dyDescent="0.15">
      <c r="A125" s="8">
        <v>123</v>
      </c>
      <c r="B125" s="8" t="s">
        <v>14</v>
      </c>
      <c r="C125" s="8" t="s">
        <v>172</v>
      </c>
      <c r="D125" s="9" t="s">
        <v>180</v>
      </c>
      <c r="E125" s="16" t="s">
        <v>185</v>
      </c>
      <c r="F125" s="16"/>
      <c r="G125" s="37" t="s">
        <v>186</v>
      </c>
      <c r="H125" s="33" t="s">
        <v>19</v>
      </c>
      <c r="I125" s="16" t="s">
        <v>20</v>
      </c>
      <c r="J125" s="39">
        <v>2</v>
      </c>
      <c r="K125" s="28" t="s">
        <v>175</v>
      </c>
      <c r="L125" s="23"/>
      <c r="M125" s="24">
        <f t="shared" si="2"/>
        <v>0</v>
      </c>
      <c r="N125" s="8"/>
    </row>
    <row r="126" spans="1:14" s="3" customFormat="1" ht="69.95" customHeight="1" x14ac:dyDescent="0.15">
      <c r="A126" s="8">
        <v>124</v>
      </c>
      <c r="B126" s="8" t="s">
        <v>14</v>
      </c>
      <c r="C126" s="8" t="s">
        <v>172</v>
      </c>
      <c r="D126" s="9" t="s">
        <v>180</v>
      </c>
      <c r="E126" s="16" t="s">
        <v>187</v>
      </c>
      <c r="F126" s="16"/>
      <c r="G126" s="37" t="s">
        <v>188</v>
      </c>
      <c r="H126" s="33" t="s">
        <v>19</v>
      </c>
      <c r="I126" s="16" t="s">
        <v>20</v>
      </c>
      <c r="J126" s="39">
        <v>4</v>
      </c>
      <c r="K126" s="26" t="s">
        <v>176</v>
      </c>
      <c r="L126" s="23"/>
      <c r="M126" s="24">
        <f t="shared" si="2"/>
        <v>0</v>
      </c>
      <c r="N126" s="8"/>
    </row>
    <row r="127" spans="1:14" s="3" customFormat="1" ht="69.95" customHeight="1" x14ac:dyDescent="0.15">
      <c r="A127" s="8">
        <v>125</v>
      </c>
      <c r="B127" s="8" t="s">
        <v>14</v>
      </c>
      <c r="C127" s="8" t="s">
        <v>172</v>
      </c>
      <c r="D127" s="70" t="s">
        <v>189</v>
      </c>
      <c r="E127" s="10" t="s">
        <v>54</v>
      </c>
      <c r="F127" s="66"/>
      <c r="G127" s="10" t="s">
        <v>55</v>
      </c>
      <c r="H127" s="10" t="s">
        <v>19</v>
      </c>
      <c r="I127" s="62" t="s">
        <v>56</v>
      </c>
      <c r="J127" s="10">
        <v>2</v>
      </c>
      <c r="K127" s="87" t="s">
        <v>222</v>
      </c>
      <c r="L127" s="23"/>
      <c r="M127" s="24">
        <f t="shared" si="2"/>
        <v>0</v>
      </c>
      <c r="N127" s="8"/>
    </row>
    <row r="128" spans="1:14" s="3" customFormat="1" ht="69.95" customHeight="1" x14ac:dyDescent="0.15">
      <c r="A128" s="8">
        <v>126</v>
      </c>
      <c r="B128" s="8" t="s">
        <v>14</v>
      </c>
      <c r="C128" s="8" t="s">
        <v>172</v>
      </c>
      <c r="D128" s="71"/>
      <c r="E128" s="10" t="s">
        <v>57</v>
      </c>
      <c r="F128" s="66"/>
      <c r="G128" s="10" t="s">
        <v>58</v>
      </c>
      <c r="H128" s="10" t="s">
        <v>19</v>
      </c>
      <c r="I128" s="62" t="s">
        <v>56</v>
      </c>
      <c r="J128" s="10">
        <v>2</v>
      </c>
      <c r="K128" s="88"/>
      <c r="L128" s="23"/>
      <c r="M128" s="24">
        <f t="shared" si="2"/>
        <v>0</v>
      </c>
      <c r="N128" s="8"/>
    </row>
    <row r="129" spans="1:14" s="3" customFormat="1" ht="69.95" customHeight="1" x14ac:dyDescent="0.15">
      <c r="A129" s="8">
        <v>127</v>
      </c>
      <c r="B129" s="8" t="s">
        <v>14</v>
      </c>
      <c r="C129" s="8" t="s">
        <v>172</v>
      </c>
      <c r="D129" s="71"/>
      <c r="E129" s="10" t="s">
        <v>59</v>
      </c>
      <c r="F129" s="66"/>
      <c r="G129" s="10" t="s">
        <v>60</v>
      </c>
      <c r="H129" s="10" t="s">
        <v>19</v>
      </c>
      <c r="I129" s="62" t="s">
        <v>56</v>
      </c>
      <c r="J129" s="10">
        <v>2</v>
      </c>
      <c r="K129" s="88"/>
      <c r="L129" s="23"/>
      <c r="M129" s="24">
        <f t="shared" si="2"/>
        <v>0</v>
      </c>
      <c r="N129" s="8"/>
    </row>
    <row r="130" spans="1:14" s="3" customFormat="1" ht="69.95" customHeight="1" x14ac:dyDescent="0.15">
      <c r="A130" s="8">
        <v>128</v>
      </c>
      <c r="B130" s="8" t="s">
        <v>14</v>
      </c>
      <c r="C130" s="8" t="s">
        <v>172</v>
      </c>
      <c r="D130" s="71"/>
      <c r="E130" s="10" t="s">
        <v>61</v>
      </c>
      <c r="F130" s="66"/>
      <c r="G130" s="10" t="s">
        <v>62</v>
      </c>
      <c r="H130" s="10" t="s">
        <v>19</v>
      </c>
      <c r="I130" s="62" t="s">
        <v>56</v>
      </c>
      <c r="J130" s="10">
        <v>2</v>
      </c>
      <c r="K130" s="88"/>
      <c r="L130" s="23"/>
      <c r="M130" s="24">
        <f t="shared" si="2"/>
        <v>0</v>
      </c>
      <c r="N130" s="8"/>
    </row>
    <row r="131" spans="1:14" s="3" customFormat="1" ht="69.95" customHeight="1" x14ac:dyDescent="0.15">
      <c r="A131" s="8">
        <v>129</v>
      </c>
      <c r="B131" s="8" t="s">
        <v>14</v>
      </c>
      <c r="C131" s="8" t="s">
        <v>172</v>
      </c>
      <c r="D131" s="71"/>
      <c r="E131" s="10" t="s">
        <v>63</v>
      </c>
      <c r="F131" s="66"/>
      <c r="G131" s="10" t="s">
        <v>64</v>
      </c>
      <c r="H131" s="10" t="s">
        <v>19</v>
      </c>
      <c r="I131" s="63" t="s">
        <v>65</v>
      </c>
      <c r="J131" s="10">
        <v>1</v>
      </c>
      <c r="K131" s="88"/>
      <c r="L131" s="23"/>
      <c r="M131" s="24">
        <f t="shared" si="2"/>
        <v>0</v>
      </c>
      <c r="N131" s="8"/>
    </row>
    <row r="132" spans="1:14" s="3" customFormat="1" ht="69.95" customHeight="1" x14ac:dyDescent="0.15">
      <c r="A132" s="8">
        <v>130</v>
      </c>
      <c r="B132" s="8" t="s">
        <v>14</v>
      </c>
      <c r="C132" s="8" t="s">
        <v>172</v>
      </c>
      <c r="D132" s="71"/>
      <c r="E132" s="10" t="s">
        <v>66</v>
      </c>
      <c r="F132" s="66"/>
      <c r="G132" s="10" t="s">
        <v>64</v>
      </c>
      <c r="H132" s="10" t="s">
        <v>19</v>
      </c>
      <c r="I132" s="63" t="s">
        <v>65</v>
      </c>
      <c r="J132" s="10">
        <v>1</v>
      </c>
      <c r="K132" s="88"/>
      <c r="L132" s="23"/>
      <c r="M132" s="24">
        <f t="shared" si="2"/>
        <v>0</v>
      </c>
      <c r="N132" s="8"/>
    </row>
    <row r="133" spans="1:14" s="3" customFormat="1" ht="69.95" customHeight="1" x14ac:dyDescent="0.15">
      <c r="A133" s="8">
        <v>131</v>
      </c>
      <c r="B133" s="8" t="s">
        <v>14</v>
      </c>
      <c r="C133" s="8" t="s">
        <v>172</v>
      </c>
      <c r="D133" s="72"/>
      <c r="E133" s="51" t="s">
        <v>229</v>
      </c>
      <c r="F133" s="66"/>
      <c r="G133" s="10" t="s">
        <v>64</v>
      </c>
      <c r="H133" s="10" t="s">
        <v>19</v>
      </c>
      <c r="I133" s="63" t="s">
        <v>65</v>
      </c>
      <c r="J133" s="10">
        <v>1</v>
      </c>
      <c r="K133" s="88"/>
      <c r="L133" s="23"/>
      <c r="M133" s="24">
        <f t="shared" si="2"/>
        <v>0</v>
      </c>
      <c r="N133" s="8"/>
    </row>
    <row r="134" spans="1:14" s="3" customFormat="1" ht="69.95" customHeight="1" x14ac:dyDescent="0.15">
      <c r="A134" s="8">
        <v>132</v>
      </c>
      <c r="B134" s="8" t="s">
        <v>14</v>
      </c>
      <c r="C134" s="8" t="s">
        <v>172</v>
      </c>
      <c r="D134" s="9" t="s">
        <v>190</v>
      </c>
      <c r="E134" s="10" t="s">
        <v>100</v>
      </c>
      <c r="F134" s="13"/>
      <c r="G134" s="10" t="s">
        <v>101</v>
      </c>
      <c r="H134" s="10" t="s">
        <v>19</v>
      </c>
      <c r="I134" s="9" t="s">
        <v>32</v>
      </c>
      <c r="J134" s="9">
        <v>11</v>
      </c>
      <c r="K134" s="27" t="s">
        <v>102</v>
      </c>
      <c r="L134" s="23"/>
      <c r="M134" s="24">
        <f t="shared" si="2"/>
        <v>0</v>
      </c>
      <c r="N134" s="8"/>
    </row>
    <row r="135" spans="1:14" s="3" customFormat="1" ht="69.95" customHeight="1" x14ac:dyDescent="0.15">
      <c r="A135" s="8">
        <v>133</v>
      </c>
      <c r="B135" s="8" t="s">
        <v>14</v>
      </c>
      <c r="C135" s="8" t="s">
        <v>172</v>
      </c>
      <c r="D135" s="9" t="s">
        <v>191</v>
      </c>
      <c r="E135" s="10" t="s">
        <v>73</v>
      </c>
      <c r="F135" s="10"/>
      <c r="G135" s="10" t="s">
        <v>95</v>
      </c>
      <c r="H135" s="10" t="s">
        <v>19</v>
      </c>
      <c r="I135" s="10" t="s">
        <v>20</v>
      </c>
      <c r="J135" s="9">
        <v>4</v>
      </c>
      <c r="K135" s="48" t="s">
        <v>228</v>
      </c>
      <c r="L135" s="23"/>
      <c r="M135" s="24">
        <f t="shared" si="2"/>
        <v>0</v>
      </c>
      <c r="N135" s="8"/>
    </row>
    <row r="136" spans="1:14" s="3" customFormat="1" ht="69.95" customHeight="1" x14ac:dyDescent="0.15">
      <c r="A136" s="8">
        <v>134</v>
      </c>
      <c r="B136" s="8" t="s">
        <v>14</v>
      </c>
      <c r="C136" s="8" t="s">
        <v>172</v>
      </c>
      <c r="D136" s="9" t="s">
        <v>191</v>
      </c>
      <c r="E136" s="10" t="s">
        <v>68</v>
      </c>
      <c r="F136" s="16"/>
      <c r="G136" s="16" t="s">
        <v>166</v>
      </c>
      <c r="H136" s="33" t="s">
        <v>19</v>
      </c>
      <c r="I136" s="33" t="s">
        <v>32</v>
      </c>
      <c r="J136" s="3">
        <v>4</v>
      </c>
      <c r="K136" s="29" t="s">
        <v>167</v>
      </c>
      <c r="L136" s="23"/>
      <c r="M136" s="24">
        <f t="shared" si="2"/>
        <v>0</v>
      </c>
      <c r="N136" s="8"/>
    </row>
    <row r="137" spans="1:14" s="3" customFormat="1" ht="69.95" customHeight="1" x14ac:dyDescent="0.15">
      <c r="A137" s="8">
        <v>135</v>
      </c>
      <c r="B137" s="8" t="s">
        <v>14</v>
      </c>
      <c r="C137" s="8" t="s">
        <v>172</v>
      </c>
      <c r="D137" s="9" t="s">
        <v>191</v>
      </c>
      <c r="E137" s="10" t="s">
        <v>100</v>
      </c>
      <c r="F137" s="13"/>
      <c r="G137" s="10" t="s">
        <v>101</v>
      </c>
      <c r="H137" s="10" t="s">
        <v>19</v>
      </c>
      <c r="I137" s="9" t="s">
        <v>32</v>
      </c>
      <c r="J137" s="9">
        <v>1</v>
      </c>
      <c r="K137" s="27" t="s">
        <v>102</v>
      </c>
      <c r="L137" s="23"/>
      <c r="M137" s="24">
        <f t="shared" si="2"/>
        <v>0</v>
      </c>
      <c r="N137" s="8"/>
    </row>
    <row r="138" spans="1:14" s="3" customFormat="1" ht="234" customHeight="1" x14ac:dyDescent="0.15">
      <c r="A138" s="8">
        <v>136</v>
      </c>
      <c r="B138" s="8" t="s">
        <v>14</v>
      </c>
      <c r="C138" s="8" t="s">
        <v>172</v>
      </c>
      <c r="D138" s="9" t="s">
        <v>192</v>
      </c>
      <c r="E138" s="9" t="s">
        <v>94</v>
      </c>
      <c r="F138" s="8"/>
      <c r="G138" s="10" t="s">
        <v>95</v>
      </c>
      <c r="H138" s="10" t="s">
        <v>19</v>
      </c>
      <c r="I138" s="10" t="s">
        <v>20</v>
      </c>
      <c r="J138" s="9">
        <v>2</v>
      </c>
      <c r="K138" s="48" t="s">
        <v>228</v>
      </c>
      <c r="L138" s="23"/>
      <c r="M138" s="24">
        <f t="shared" si="2"/>
        <v>0</v>
      </c>
      <c r="N138" s="8"/>
    </row>
    <row r="139" spans="1:14" s="3" customFormat="1" ht="69.95" customHeight="1" x14ac:dyDescent="0.15">
      <c r="A139" s="8">
        <v>137</v>
      </c>
      <c r="B139" s="8" t="s">
        <v>14</v>
      </c>
      <c r="C139" s="8" t="s">
        <v>172</v>
      </c>
      <c r="D139" s="9" t="s">
        <v>192</v>
      </c>
      <c r="E139" s="10" t="s">
        <v>115</v>
      </c>
      <c r="F139" s="13"/>
      <c r="G139" s="10" t="s">
        <v>116</v>
      </c>
      <c r="H139" s="10" t="s">
        <v>19</v>
      </c>
      <c r="I139" s="12" t="s">
        <v>32</v>
      </c>
      <c r="J139" s="9">
        <v>1</v>
      </c>
      <c r="K139" s="27" t="s">
        <v>117</v>
      </c>
      <c r="L139" s="23"/>
      <c r="M139" s="24">
        <f t="shared" si="2"/>
        <v>0</v>
      </c>
      <c r="N139" s="8"/>
    </row>
    <row r="140" spans="1:14" s="3" customFormat="1" ht="124.5" customHeight="1" x14ac:dyDescent="0.15">
      <c r="A140" s="8">
        <v>138</v>
      </c>
      <c r="B140" s="8" t="s">
        <v>14</v>
      </c>
      <c r="C140" s="8" t="s">
        <v>172</v>
      </c>
      <c r="D140" s="9" t="s">
        <v>192</v>
      </c>
      <c r="E140" s="10" t="s">
        <v>100</v>
      </c>
      <c r="F140" s="13"/>
      <c r="G140" s="10" t="s">
        <v>101</v>
      </c>
      <c r="H140" s="10" t="s">
        <v>19</v>
      </c>
      <c r="I140" s="9" t="s">
        <v>32</v>
      </c>
      <c r="J140" s="9">
        <v>4</v>
      </c>
      <c r="K140" s="48" t="s">
        <v>219</v>
      </c>
      <c r="L140" s="23"/>
      <c r="M140" s="24">
        <f t="shared" si="2"/>
        <v>0</v>
      </c>
      <c r="N140" s="8"/>
    </row>
    <row r="141" spans="1:14" s="3" customFormat="1" ht="135.75" customHeight="1" x14ac:dyDescent="0.15">
      <c r="A141" s="8">
        <v>139</v>
      </c>
      <c r="B141" s="8" t="s">
        <v>14</v>
      </c>
      <c r="C141" s="8" t="s">
        <v>172</v>
      </c>
      <c r="D141" s="9" t="s">
        <v>192</v>
      </c>
      <c r="E141" s="16" t="s">
        <v>193</v>
      </c>
      <c r="F141" s="16"/>
      <c r="G141" s="16" t="s">
        <v>194</v>
      </c>
      <c r="H141" s="31" t="s">
        <v>19</v>
      </c>
      <c r="I141" s="31" t="s">
        <v>32</v>
      </c>
      <c r="J141" s="31">
        <v>1</v>
      </c>
      <c r="K141" s="28" t="s">
        <v>195</v>
      </c>
      <c r="L141" s="23"/>
      <c r="M141" s="24">
        <f t="shared" si="2"/>
        <v>0</v>
      </c>
      <c r="N141" s="8"/>
    </row>
    <row r="142" spans="1:14" s="3" customFormat="1" ht="156" customHeight="1" x14ac:dyDescent="0.15">
      <c r="A142" s="8">
        <v>140</v>
      </c>
      <c r="B142" s="8" t="s">
        <v>14</v>
      </c>
      <c r="C142" s="8" t="s">
        <v>172</v>
      </c>
      <c r="D142" s="9" t="s">
        <v>192</v>
      </c>
      <c r="E142" s="16" t="s">
        <v>25</v>
      </c>
      <c r="F142" s="16"/>
      <c r="G142" s="16" t="s">
        <v>196</v>
      </c>
      <c r="H142" s="31" t="s">
        <v>19</v>
      </c>
      <c r="I142" s="31" t="s">
        <v>20</v>
      </c>
      <c r="J142" s="39">
        <v>1</v>
      </c>
      <c r="K142" s="43" t="s">
        <v>218</v>
      </c>
      <c r="L142" s="23"/>
      <c r="M142" s="24">
        <f t="shared" si="2"/>
        <v>0</v>
      </c>
      <c r="N142" s="8"/>
    </row>
    <row r="143" spans="1:14" s="3" customFormat="1" ht="69.95" customHeight="1" x14ac:dyDescent="0.15">
      <c r="A143" s="8">
        <v>141</v>
      </c>
      <c r="B143" s="8" t="s">
        <v>14</v>
      </c>
      <c r="C143" s="8" t="s">
        <v>172</v>
      </c>
      <c r="D143" s="9" t="s">
        <v>197</v>
      </c>
      <c r="E143" s="16" t="s">
        <v>198</v>
      </c>
      <c r="F143" s="16"/>
      <c r="G143" s="16" t="s">
        <v>95</v>
      </c>
      <c r="H143" s="31" t="s">
        <v>19</v>
      </c>
      <c r="I143" s="31" t="s">
        <v>32</v>
      </c>
      <c r="J143" s="39">
        <v>3</v>
      </c>
      <c r="K143" s="28" t="s">
        <v>102</v>
      </c>
      <c r="L143" s="23"/>
      <c r="M143" s="24">
        <f t="shared" si="2"/>
        <v>0</v>
      </c>
      <c r="N143" s="34"/>
    </row>
    <row r="144" spans="1:14" s="3" customFormat="1" ht="69.95" customHeight="1" x14ac:dyDescent="0.15">
      <c r="A144" s="80" t="s">
        <v>199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42"/>
      <c r="L144" s="82">
        <f>SUM(M3:M143)</f>
        <v>0</v>
      </c>
      <c r="M144" s="83"/>
      <c r="N144" s="84"/>
    </row>
    <row r="145" spans="1:14" s="1" customFormat="1" ht="80.099999999999994" customHeight="1" x14ac:dyDescent="0.15">
      <c r="A145" s="64" t="s">
        <v>200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5"/>
      <c r="L145" s="82">
        <f>SUM(L144,'[1]门诊住院2-5、合群门诊'!L374)</f>
        <v>0</v>
      </c>
      <c r="M145" s="83"/>
      <c r="N145" s="84"/>
    </row>
    <row r="146" spans="1:14" s="1" customFormat="1" ht="48" customHeight="1" x14ac:dyDescent="0.15">
      <c r="A146" s="67" t="s">
        <v>237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</row>
  </sheetData>
  <autoFilter ref="A2:N146"/>
  <mergeCells count="33">
    <mergeCell ref="K45:K46"/>
    <mergeCell ref="F78:F83"/>
    <mergeCell ref="A1:N1"/>
    <mergeCell ref="A144:J144"/>
    <mergeCell ref="L144:N144"/>
    <mergeCell ref="L145:N145"/>
    <mergeCell ref="F12:F13"/>
    <mergeCell ref="F127:F133"/>
    <mergeCell ref="K14:K20"/>
    <mergeCell ref="K22:K28"/>
    <mergeCell ref="K33:K35"/>
    <mergeCell ref="K67:K71"/>
    <mergeCell ref="K72:K77"/>
    <mergeCell ref="K78:K83"/>
    <mergeCell ref="K98:K104"/>
    <mergeCell ref="K127:K133"/>
    <mergeCell ref="K38:K40"/>
    <mergeCell ref="A145:K145"/>
    <mergeCell ref="F98:F104"/>
    <mergeCell ref="A146:N146"/>
    <mergeCell ref="D14:D20"/>
    <mergeCell ref="D22:D28"/>
    <mergeCell ref="D67:D71"/>
    <mergeCell ref="D72:D77"/>
    <mergeCell ref="D78:D83"/>
    <mergeCell ref="D98:D104"/>
    <mergeCell ref="D127:D133"/>
    <mergeCell ref="F14:F20"/>
    <mergeCell ref="F22:F28"/>
    <mergeCell ref="F38:F40"/>
    <mergeCell ref="F45:F46"/>
    <mergeCell ref="F67:F71"/>
    <mergeCell ref="F72:F77"/>
  </mergeCells>
  <phoneticPr fontId="17" type="noConversion"/>
  <dataValidations count="3">
    <dataValidation allowBlank="1" showInputMessage="1" showErrorMessage="1" prompt="在此列中为应纳税项输入“是”" sqref="H43 H62 G111 H112 G114 G122 G136 G141:G143"/>
    <dataValidation allowBlank="1" showErrorMessage="1" sqref="G3 J6 G7 K3:K10 E9:G10 I9:I10 G11 I12:I13 E21:G21 E29:F29 G32 J35 G36:G37 E44 J47 J52:J53 E48:E55 E57:F57 E58 E60:H61 G63:H63 G65:H65 G66 J66 G84:G85 G91 J97 G105 J105 G107 J107 G113:H113 K113 J118 G121 G134:G135 E30 E36:E40 E62:E63 E84:E86 G29:G30 H36:H40 G41:H41 H127:H135 J3:J4 J37:J40 J63:J64 J85:J86 J115:J116 K123:K135 E11 J11:K11 K137:K143 E139:E140 G137:H140 E134:E137 K41:K45 K115:K121 G115 E114 G110:H110 E105:E109 E97 G95:G97 H88:H109 E88:E95 G86:H87 H66:H85 E66 G48:H59 H44:H46 G44 E42:H42 H3:H32 M3:M143 J91:K91 K92:K110 K48:K90 K12:K38 H115:H121"/>
    <dataValidation allowBlank="1" showErrorMessage="1" prompt="在此列中输入数量" sqref="J5 I21 G31 E31:E32 J36 F36:F37 F44 E45:G46 J48:J50 F48:F55 F58 F63 I63 F91 I91 F95:F97 G106 G108 J109 E111:F111 I113 J117 G123 E98:G104 F134:F137 F139:F140 J142:J143 E141:F143 E22:G28 F121 F3:F7 E122:F123 G5:G6 E14:G20 I29:I32 F38:G40 G67:G83 F88:G90 F92:G94 E67:E83 E119 I3:I8 I123:I135 I14:J20 I22:J28 J67:J83 I88:J90 I92:J94 I98:J104 G117:G119 J123:J133 I11 F11 I137:I140 E124:G133 F105:F110 I105:I110 I95:I97 I65:I87 F66:F86 I48:I61 I44:I46 I36:I42 F30:F32 F113:F119 J119:J120 I115:I121"/>
  </dataValidations>
  <pageMargins left="0.75" right="0.75" top="1" bottom="1" header="0.5" footer="0.5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opLeftCell="A141" zoomScale="85" zoomScaleNormal="85" workbookViewId="0">
      <selection activeCell="A146" sqref="A146:N146"/>
    </sheetView>
  </sheetViews>
  <sheetFormatPr defaultColWidth="9" defaultRowHeight="13.5" x14ac:dyDescent="0.15"/>
  <cols>
    <col min="1" max="1" width="9" style="44"/>
    <col min="6" max="6" width="19.25" customWidth="1"/>
    <col min="7" max="7" width="14.875" customWidth="1"/>
    <col min="11" max="11" width="69.5" style="4" customWidth="1"/>
    <col min="12" max="12" width="24.875" customWidth="1"/>
    <col min="13" max="13" width="12.375" customWidth="1"/>
  </cols>
  <sheetData>
    <row r="1" spans="1:14" s="1" customFormat="1" ht="66" customHeight="1" x14ac:dyDescent="0.1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  <c r="L1" s="78"/>
      <c r="M1" s="78"/>
      <c r="N1" s="78"/>
    </row>
    <row r="2" spans="1:14" s="2" customFormat="1" ht="30" customHeight="1" x14ac:dyDescent="0.1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  <c r="H2" s="5" t="s">
        <v>8</v>
      </c>
      <c r="I2" s="5" t="s">
        <v>9</v>
      </c>
      <c r="J2" s="5" t="s">
        <v>10</v>
      </c>
      <c r="K2" s="20" t="s">
        <v>11</v>
      </c>
      <c r="L2" s="5" t="s">
        <v>12</v>
      </c>
      <c r="M2" s="5" t="s">
        <v>13</v>
      </c>
      <c r="N2" s="21"/>
    </row>
    <row r="3" spans="1:14" s="3" customFormat="1" ht="127.5" customHeight="1" x14ac:dyDescent="0.15">
      <c r="A3" s="8">
        <v>1</v>
      </c>
      <c r="B3" s="8" t="s">
        <v>14</v>
      </c>
      <c r="C3" s="8" t="s">
        <v>15</v>
      </c>
      <c r="D3" s="47" t="s">
        <v>16</v>
      </c>
      <c r="E3" s="47" t="s">
        <v>17</v>
      </c>
      <c r="F3" s="8"/>
      <c r="G3" s="45" t="s">
        <v>18</v>
      </c>
      <c r="H3" s="45" t="s">
        <v>19</v>
      </c>
      <c r="I3" s="45" t="s">
        <v>20</v>
      </c>
      <c r="J3" s="47">
        <v>1</v>
      </c>
      <c r="K3" s="22" t="s">
        <v>21</v>
      </c>
      <c r="L3" s="23"/>
      <c r="M3" s="24">
        <f t="shared" ref="M3:M66" si="0">L3*J3</f>
        <v>0</v>
      </c>
      <c r="N3" s="8"/>
    </row>
    <row r="4" spans="1:14" s="3" customFormat="1" ht="117" customHeight="1" x14ac:dyDescent="0.15">
      <c r="A4" s="8">
        <v>2</v>
      </c>
      <c r="B4" s="8" t="s">
        <v>14</v>
      </c>
      <c r="C4" s="8" t="s">
        <v>15</v>
      </c>
      <c r="D4" s="47" t="s">
        <v>16</v>
      </c>
      <c r="E4" s="47" t="s">
        <v>22</v>
      </c>
      <c r="F4" s="8"/>
      <c r="G4" s="45" t="s">
        <v>23</v>
      </c>
      <c r="H4" s="45" t="s">
        <v>19</v>
      </c>
      <c r="I4" s="25" t="s">
        <v>20</v>
      </c>
      <c r="J4" s="47">
        <v>2</v>
      </c>
      <c r="K4" s="22" t="s">
        <v>24</v>
      </c>
      <c r="L4" s="23"/>
      <c r="M4" s="24">
        <f t="shared" si="0"/>
        <v>0</v>
      </c>
      <c r="N4" s="8"/>
    </row>
    <row r="5" spans="1:14" s="3" customFormat="1" ht="135.94999999999999" customHeight="1" x14ac:dyDescent="0.15">
      <c r="A5" s="8">
        <v>3</v>
      </c>
      <c r="B5" s="8" t="s">
        <v>14</v>
      </c>
      <c r="C5" s="8" t="s">
        <v>15</v>
      </c>
      <c r="D5" s="47" t="s">
        <v>16</v>
      </c>
      <c r="E5" s="11" t="s">
        <v>25</v>
      </c>
      <c r="F5" s="12"/>
      <c r="G5" s="45" t="s">
        <v>26</v>
      </c>
      <c r="H5" s="45" t="s">
        <v>19</v>
      </c>
      <c r="I5" s="25" t="s">
        <v>20</v>
      </c>
      <c r="J5" s="12">
        <v>1</v>
      </c>
      <c r="K5" s="26" t="s">
        <v>27</v>
      </c>
      <c r="L5" s="23"/>
      <c r="M5" s="24">
        <f t="shared" si="0"/>
        <v>0</v>
      </c>
      <c r="N5" s="8"/>
    </row>
    <row r="6" spans="1:14" s="3" customFormat="1" ht="135" customHeight="1" x14ac:dyDescent="0.15">
      <c r="A6" s="8">
        <v>4</v>
      </c>
      <c r="B6" s="8" t="s">
        <v>14</v>
      </c>
      <c r="C6" s="8" t="s">
        <v>15</v>
      </c>
      <c r="D6" s="47" t="s">
        <v>16</v>
      </c>
      <c r="E6" s="11" t="s">
        <v>25</v>
      </c>
      <c r="F6" s="12"/>
      <c r="G6" s="45" t="s">
        <v>28</v>
      </c>
      <c r="H6" s="45" t="s">
        <v>19</v>
      </c>
      <c r="I6" s="25" t="s">
        <v>20</v>
      </c>
      <c r="J6" s="47">
        <v>2</v>
      </c>
      <c r="K6" s="26" t="s">
        <v>27</v>
      </c>
      <c r="L6" s="23"/>
      <c r="M6" s="24">
        <f t="shared" si="0"/>
        <v>0</v>
      </c>
      <c r="N6" s="8"/>
    </row>
    <row r="7" spans="1:14" s="3" customFormat="1" ht="144.94999999999999" customHeight="1" x14ac:dyDescent="0.15">
      <c r="A7" s="8">
        <v>5</v>
      </c>
      <c r="B7" s="8" t="s">
        <v>14</v>
      </c>
      <c r="C7" s="8" t="s">
        <v>15</v>
      </c>
      <c r="D7" s="47" t="s">
        <v>29</v>
      </c>
      <c r="E7" s="45" t="s">
        <v>30</v>
      </c>
      <c r="F7" s="13"/>
      <c r="G7" s="45" t="s">
        <v>31</v>
      </c>
      <c r="H7" s="45" t="s">
        <v>19</v>
      </c>
      <c r="I7" s="25" t="s">
        <v>32</v>
      </c>
      <c r="J7" s="47">
        <v>6</v>
      </c>
      <c r="K7" s="46" t="s">
        <v>209</v>
      </c>
      <c r="L7" s="23"/>
      <c r="M7" s="24">
        <f t="shared" si="0"/>
        <v>0</v>
      </c>
      <c r="N7" s="8"/>
    </row>
    <row r="8" spans="1:14" s="3" customFormat="1" ht="69.95" customHeight="1" x14ac:dyDescent="0.15">
      <c r="A8" s="8">
        <v>6</v>
      </c>
      <c r="B8" s="8" t="s">
        <v>14</v>
      </c>
      <c r="C8" s="8" t="s">
        <v>15</v>
      </c>
      <c r="D8" s="47" t="s">
        <v>29</v>
      </c>
      <c r="E8" s="14" t="s">
        <v>34</v>
      </c>
      <c r="F8" s="15"/>
      <c r="G8" s="15" t="s">
        <v>35</v>
      </c>
      <c r="H8" s="45" t="s">
        <v>19</v>
      </c>
      <c r="I8" s="25" t="s">
        <v>32</v>
      </c>
      <c r="J8" s="47">
        <v>1</v>
      </c>
      <c r="K8" s="46" t="s">
        <v>210</v>
      </c>
      <c r="L8" s="23"/>
      <c r="M8" s="24">
        <f t="shared" si="0"/>
        <v>0</v>
      </c>
      <c r="N8" s="8"/>
    </row>
    <row r="9" spans="1:14" s="3" customFormat="1" ht="126" customHeight="1" x14ac:dyDescent="0.15">
      <c r="A9" s="8">
        <v>7</v>
      </c>
      <c r="B9" s="8" t="s">
        <v>14</v>
      </c>
      <c r="C9" s="8" t="s">
        <v>15</v>
      </c>
      <c r="D9" s="47" t="s">
        <v>37</v>
      </c>
      <c r="E9" s="45" t="s">
        <v>38</v>
      </c>
      <c r="F9" s="13"/>
      <c r="G9" s="16" t="s">
        <v>39</v>
      </c>
      <c r="H9" s="45" t="s">
        <v>19</v>
      </c>
      <c r="I9" s="45" t="s">
        <v>20</v>
      </c>
      <c r="J9" s="47">
        <v>2</v>
      </c>
      <c r="K9" s="28" t="s">
        <v>203</v>
      </c>
      <c r="L9" s="23"/>
      <c r="M9" s="24">
        <f t="shared" si="0"/>
        <v>0</v>
      </c>
      <c r="N9" s="8"/>
    </row>
    <row r="10" spans="1:14" s="3" customFormat="1" ht="110.1" customHeight="1" x14ac:dyDescent="0.15">
      <c r="A10" s="8">
        <v>8</v>
      </c>
      <c r="B10" s="8" t="s">
        <v>14</v>
      </c>
      <c r="C10" s="8" t="s">
        <v>15</v>
      </c>
      <c r="D10" s="47" t="s">
        <v>41</v>
      </c>
      <c r="E10" s="45" t="s">
        <v>38</v>
      </c>
      <c r="F10" s="13"/>
      <c r="G10" s="16" t="s">
        <v>42</v>
      </c>
      <c r="H10" s="45" t="s">
        <v>19</v>
      </c>
      <c r="I10" s="45" t="s">
        <v>20</v>
      </c>
      <c r="J10" s="47">
        <v>1</v>
      </c>
      <c r="K10" s="28" t="s">
        <v>203</v>
      </c>
      <c r="L10" s="23"/>
      <c r="M10" s="24">
        <f t="shared" si="0"/>
        <v>0</v>
      </c>
      <c r="N10" s="8"/>
    </row>
    <row r="11" spans="1:14" s="3" customFormat="1" ht="117" customHeight="1" x14ac:dyDescent="0.15">
      <c r="A11" s="8">
        <v>9</v>
      </c>
      <c r="B11" s="8" t="s">
        <v>14</v>
      </c>
      <c r="C11" s="8" t="s">
        <v>15</v>
      </c>
      <c r="D11" s="47" t="s">
        <v>43</v>
      </c>
      <c r="E11" s="45" t="s">
        <v>44</v>
      </c>
      <c r="F11" s="13"/>
      <c r="G11" s="45" t="s">
        <v>45</v>
      </c>
      <c r="H11" s="45" t="s">
        <v>19</v>
      </c>
      <c r="I11" s="25" t="s">
        <v>20</v>
      </c>
      <c r="J11" s="13">
        <v>3</v>
      </c>
      <c r="K11" s="46" t="s">
        <v>211</v>
      </c>
      <c r="L11" s="23"/>
      <c r="M11" s="24">
        <f t="shared" si="0"/>
        <v>0</v>
      </c>
      <c r="N11" s="8"/>
    </row>
    <row r="12" spans="1:14" s="3" customFormat="1" ht="69.95" customHeight="1" x14ac:dyDescent="0.15">
      <c r="A12" s="8">
        <v>10</v>
      </c>
      <c r="B12" s="8" t="s">
        <v>14</v>
      </c>
      <c r="C12" s="8" t="s">
        <v>15</v>
      </c>
      <c r="D12" s="47" t="s">
        <v>47</v>
      </c>
      <c r="E12" s="47" t="s">
        <v>48</v>
      </c>
      <c r="F12" s="85"/>
      <c r="G12" s="15" t="s">
        <v>49</v>
      </c>
      <c r="H12" s="45" t="s">
        <v>19</v>
      </c>
      <c r="I12" s="45" t="s">
        <v>20</v>
      </c>
      <c r="J12" s="47">
        <v>4</v>
      </c>
      <c r="K12" s="46" t="s">
        <v>212</v>
      </c>
      <c r="L12" s="23"/>
      <c r="M12" s="24">
        <f t="shared" si="0"/>
        <v>0</v>
      </c>
      <c r="N12" s="8"/>
    </row>
    <row r="13" spans="1:14" s="3" customFormat="1" ht="69.95" customHeight="1" x14ac:dyDescent="0.15">
      <c r="A13" s="8">
        <v>11</v>
      </c>
      <c r="B13" s="8" t="s">
        <v>14</v>
      </c>
      <c r="C13" s="8" t="s">
        <v>15</v>
      </c>
      <c r="D13" s="47" t="s">
        <v>47</v>
      </c>
      <c r="E13" s="47" t="s">
        <v>51</v>
      </c>
      <c r="F13" s="86"/>
      <c r="G13" s="15" t="s">
        <v>52</v>
      </c>
      <c r="H13" s="45" t="s">
        <v>19</v>
      </c>
      <c r="I13" s="45" t="s">
        <v>20</v>
      </c>
      <c r="J13" s="47">
        <v>4</v>
      </c>
      <c r="K13" s="46" t="s">
        <v>212</v>
      </c>
      <c r="L13" s="23"/>
      <c r="M13" s="24">
        <f t="shared" si="0"/>
        <v>0</v>
      </c>
      <c r="N13" s="8"/>
    </row>
    <row r="14" spans="1:14" s="3" customFormat="1" ht="69.95" customHeight="1" x14ac:dyDescent="0.15">
      <c r="A14" s="8">
        <v>12</v>
      </c>
      <c r="B14" s="8" t="s">
        <v>14</v>
      </c>
      <c r="C14" s="8" t="s">
        <v>15</v>
      </c>
      <c r="D14" s="69" t="s">
        <v>53</v>
      </c>
      <c r="E14" s="45" t="s">
        <v>54</v>
      </c>
      <c r="F14" s="66"/>
      <c r="G14" s="45" t="s">
        <v>55</v>
      </c>
      <c r="H14" s="45" t="s">
        <v>19</v>
      </c>
      <c r="I14" s="62" t="s">
        <v>56</v>
      </c>
      <c r="J14" s="45">
        <v>2.4</v>
      </c>
      <c r="K14" s="87" t="s">
        <v>221</v>
      </c>
      <c r="L14" s="23"/>
      <c r="M14" s="24">
        <f t="shared" si="0"/>
        <v>0</v>
      </c>
      <c r="N14" s="8"/>
    </row>
    <row r="15" spans="1:14" s="3" customFormat="1" ht="69.95" customHeight="1" x14ac:dyDescent="0.15">
      <c r="A15" s="8">
        <v>13</v>
      </c>
      <c r="B15" s="8" t="s">
        <v>14</v>
      </c>
      <c r="C15" s="8" t="s">
        <v>15</v>
      </c>
      <c r="D15" s="69"/>
      <c r="E15" s="45" t="s">
        <v>57</v>
      </c>
      <c r="F15" s="66"/>
      <c r="G15" s="45" t="s">
        <v>58</v>
      </c>
      <c r="H15" s="45" t="s">
        <v>19</v>
      </c>
      <c r="I15" s="62" t="s">
        <v>56</v>
      </c>
      <c r="J15" s="45">
        <v>2.4</v>
      </c>
      <c r="K15" s="88"/>
      <c r="L15" s="23"/>
      <c r="M15" s="24">
        <f t="shared" si="0"/>
        <v>0</v>
      </c>
      <c r="N15" s="8"/>
    </row>
    <row r="16" spans="1:14" s="3" customFormat="1" ht="69.95" customHeight="1" x14ac:dyDescent="0.15">
      <c r="A16" s="8">
        <v>14</v>
      </c>
      <c r="B16" s="8" t="s">
        <v>14</v>
      </c>
      <c r="C16" s="8" t="s">
        <v>15</v>
      </c>
      <c r="D16" s="69"/>
      <c r="E16" s="45" t="s">
        <v>59</v>
      </c>
      <c r="F16" s="66"/>
      <c r="G16" s="45" t="s">
        <v>60</v>
      </c>
      <c r="H16" s="45" t="s">
        <v>19</v>
      </c>
      <c r="I16" s="62" t="s">
        <v>56</v>
      </c>
      <c r="J16" s="45">
        <v>2.4</v>
      </c>
      <c r="K16" s="88"/>
      <c r="L16" s="23"/>
      <c r="M16" s="24">
        <f t="shared" si="0"/>
        <v>0</v>
      </c>
      <c r="N16" s="8"/>
    </row>
    <row r="17" spans="1:14" s="3" customFormat="1" ht="69.95" customHeight="1" x14ac:dyDescent="0.15">
      <c r="A17" s="8">
        <v>15</v>
      </c>
      <c r="B17" s="8" t="s">
        <v>14</v>
      </c>
      <c r="C17" s="8" t="s">
        <v>15</v>
      </c>
      <c r="D17" s="69"/>
      <c r="E17" s="45" t="s">
        <v>61</v>
      </c>
      <c r="F17" s="66"/>
      <c r="G17" s="45" t="s">
        <v>62</v>
      </c>
      <c r="H17" s="45" t="s">
        <v>19</v>
      </c>
      <c r="I17" s="62" t="s">
        <v>56</v>
      </c>
      <c r="J17" s="45">
        <v>2.4</v>
      </c>
      <c r="K17" s="88"/>
      <c r="L17" s="23"/>
      <c r="M17" s="24">
        <f t="shared" si="0"/>
        <v>0</v>
      </c>
      <c r="N17" s="8"/>
    </row>
    <row r="18" spans="1:14" s="3" customFormat="1" ht="69.95" customHeight="1" x14ac:dyDescent="0.15">
      <c r="A18" s="8">
        <v>16</v>
      </c>
      <c r="B18" s="8" t="s">
        <v>14</v>
      </c>
      <c r="C18" s="8" t="s">
        <v>15</v>
      </c>
      <c r="D18" s="69"/>
      <c r="E18" s="45" t="s">
        <v>63</v>
      </c>
      <c r="F18" s="66"/>
      <c r="G18" s="45" t="s">
        <v>64</v>
      </c>
      <c r="H18" s="45" t="s">
        <v>19</v>
      </c>
      <c r="I18" s="63" t="s">
        <v>65</v>
      </c>
      <c r="J18" s="45">
        <v>1</v>
      </c>
      <c r="K18" s="88"/>
      <c r="L18" s="23"/>
      <c r="M18" s="24">
        <f t="shared" si="0"/>
        <v>0</v>
      </c>
      <c r="N18" s="8"/>
    </row>
    <row r="19" spans="1:14" s="3" customFormat="1" ht="69.95" customHeight="1" x14ac:dyDescent="0.15">
      <c r="A19" s="8">
        <v>17</v>
      </c>
      <c r="B19" s="8" t="s">
        <v>14</v>
      </c>
      <c r="C19" s="8" t="s">
        <v>15</v>
      </c>
      <c r="D19" s="69"/>
      <c r="E19" s="45" t="s">
        <v>66</v>
      </c>
      <c r="F19" s="66"/>
      <c r="G19" s="45" t="s">
        <v>64</v>
      </c>
      <c r="H19" s="45" t="s">
        <v>19</v>
      </c>
      <c r="I19" s="63" t="s">
        <v>65</v>
      </c>
      <c r="J19" s="45">
        <v>1</v>
      </c>
      <c r="K19" s="88"/>
      <c r="L19" s="23"/>
      <c r="M19" s="24">
        <f t="shared" si="0"/>
        <v>0</v>
      </c>
      <c r="N19" s="8"/>
    </row>
    <row r="20" spans="1:14" s="3" customFormat="1" ht="69.95" customHeight="1" x14ac:dyDescent="0.15">
      <c r="A20" s="8">
        <v>18</v>
      </c>
      <c r="B20" s="8" t="s">
        <v>14</v>
      </c>
      <c r="C20" s="8" t="s">
        <v>15</v>
      </c>
      <c r="D20" s="69"/>
      <c r="E20" s="51" t="s">
        <v>229</v>
      </c>
      <c r="F20" s="66"/>
      <c r="G20" s="45" t="s">
        <v>64</v>
      </c>
      <c r="H20" s="45" t="s">
        <v>19</v>
      </c>
      <c r="I20" s="63" t="s">
        <v>65</v>
      </c>
      <c r="J20" s="45">
        <v>1</v>
      </c>
      <c r="K20" s="88"/>
      <c r="L20" s="23"/>
      <c r="M20" s="24">
        <f t="shared" si="0"/>
        <v>0</v>
      </c>
      <c r="N20" s="8"/>
    </row>
    <row r="21" spans="1:14" s="3" customFormat="1" ht="107.25" customHeight="1" x14ac:dyDescent="0.15">
      <c r="A21" s="8">
        <v>19</v>
      </c>
      <c r="B21" s="8" t="s">
        <v>14</v>
      </c>
      <c r="C21" s="8" t="s">
        <v>15</v>
      </c>
      <c r="D21" s="47" t="s">
        <v>67</v>
      </c>
      <c r="E21" s="45" t="s">
        <v>68</v>
      </c>
      <c r="F21" s="47"/>
      <c r="G21" s="45" t="s">
        <v>69</v>
      </c>
      <c r="H21" s="45" t="s">
        <v>19</v>
      </c>
      <c r="I21" s="45" t="s">
        <v>20</v>
      </c>
      <c r="J21" s="47">
        <v>1</v>
      </c>
      <c r="K21" s="29" t="s">
        <v>201</v>
      </c>
      <c r="L21" s="23"/>
      <c r="M21" s="24">
        <f t="shared" si="0"/>
        <v>0</v>
      </c>
      <c r="N21" s="8"/>
    </row>
    <row r="22" spans="1:14" s="3" customFormat="1" ht="69.95" customHeight="1" x14ac:dyDescent="0.15">
      <c r="A22" s="8">
        <v>20</v>
      </c>
      <c r="B22" s="8" t="s">
        <v>14</v>
      </c>
      <c r="C22" s="8" t="s">
        <v>15</v>
      </c>
      <c r="D22" s="70" t="s">
        <v>67</v>
      </c>
      <c r="E22" s="45" t="s">
        <v>54</v>
      </c>
      <c r="F22" s="66"/>
      <c r="G22" s="45" t="s">
        <v>55</v>
      </c>
      <c r="H22" s="45" t="s">
        <v>19</v>
      </c>
      <c r="I22" s="62" t="s">
        <v>56</v>
      </c>
      <c r="J22" s="45">
        <v>2.64</v>
      </c>
      <c r="K22" s="87" t="s">
        <v>225</v>
      </c>
      <c r="L22" s="23"/>
      <c r="M22" s="24">
        <f t="shared" si="0"/>
        <v>0</v>
      </c>
      <c r="N22" s="8"/>
    </row>
    <row r="23" spans="1:14" s="3" customFormat="1" ht="69.95" customHeight="1" x14ac:dyDescent="0.15">
      <c r="A23" s="8">
        <v>21</v>
      </c>
      <c r="B23" s="8" t="s">
        <v>14</v>
      </c>
      <c r="C23" s="8" t="s">
        <v>15</v>
      </c>
      <c r="D23" s="71"/>
      <c r="E23" s="45" t="s">
        <v>57</v>
      </c>
      <c r="F23" s="66"/>
      <c r="G23" s="45" t="s">
        <v>58</v>
      </c>
      <c r="H23" s="45" t="s">
        <v>19</v>
      </c>
      <c r="I23" s="62" t="s">
        <v>56</v>
      </c>
      <c r="J23" s="45">
        <v>2.64</v>
      </c>
      <c r="K23" s="88"/>
      <c r="L23" s="23"/>
      <c r="M23" s="24">
        <f t="shared" si="0"/>
        <v>0</v>
      </c>
      <c r="N23" s="8"/>
    </row>
    <row r="24" spans="1:14" s="3" customFormat="1" ht="69.95" customHeight="1" x14ac:dyDescent="0.15">
      <c r="A24" s="8">
        <v>22</v>
      </c>
      <c r="B24" s="8" t="s">
        <v>14</v>
      </c>
      <c r="C24" s="8" t="s">
        <v>15</v>
      </c>
      <c r="D24" s="71"/>
      <c r="E24" s="45" t="s">
        <v>59</v>
      </c>
      <c r="F24" s="66"/>
      <c r="G24" s="45" t="s">
        <v>60</v>
      </c>
      <c r="H24" s="45" t="s">
        <v>19</v>
      </c>
      <c r="I24" s="62" t="s">
        <v>56</v>
      </c>
      <c r="J24" s="45">
        <v>2.64</v>
      </c>
      <c r="K24" s="88"/>
      <c r="L24" s="23"/>
      <c r="M24" s="24">
        <f t="shared" si="0"/>
        <v>0</v>
      </c>
      <c r="N24" s="8"/>
    </row>
    <row r="25" spans="1:14" s="3" customFormat="1" ht="69.95" customHeight="1" x14ac:dyDescent="0.15">
      <c r="A25" s="8">
        <v>23</v>
      </c>
      <c r="B25" s="8" t="s">
        <v>14</v>
      </c>
      <c r="C25" s="8" t="s">
        <v>15</v>
      </c>
      <c r="D25" s="71"/>
      <c r="E25" s="45" t="s">
        <v>61</v>
      </c>
      <c r="F25" s="66"/>
      <c r="G25" s="45" t="s">
        <v>62</v>
      </c>
      <c r="H25" s="45" t="s">
        <v>19</v>
      </c>
      <c r="I25" s="62" t="s">
        <v>56</v>
      </c>
      <c r="J25" s="45">
        <v>2.64</v>
      </c>
      <c r="K25" s="88"/>
      <c r="L25" s="23"/>
      <c r="M25" s="24">
        <f t="shared" si="0"/>
        <v>0</v>
      </c>
      <c r="N25" s="8"/>
    </row>
    <row r="26" spans="1:14" s="3" customFormat="1" ht="69.95" customHeight="1" x14ac:dyDescent="0.15">
      <c r="A26" s="8">
        <v>24</v>
      </c>
      <c r="B26" s="8" t="s">
        <v>14</v>
      </c>
      <c r="C26" s="8" t="s">
        <v>15</v>
      </c>
      <c r="D26" s="71"/>
      <c r="E26" s="45" t="s">
        <v>63</v>
      </c>
      <c r="F26" s="66"/>
      <c r="G26" s="45" t="s">
        <v>64</v>
      </c>
      <c r="H26" s="45" t="s">
        <v>19</v>
      </c>
      <c r="I26" s="63" t="s">
        <v>65</v>
      </c>
      <c r="J26" s="45">
        <v>1</v>
      </c>
      <c r="K26" s="88"/>
      <c r="L26" s="23"/>
      <c r="M26" s="24">
        <f t="shared" si="0"/>
        <v>0</v>
      </c>
      <c r="N26" s="8"/>
    </row>
    <row r="27" spans="1:14" s="3" customFormat="1" ht="69.95" customHeight="1" x14ac:dyDescent="0.15">
      <c r="A27" s="8">
        <v>25</v>
      </c>
      <c r="B27" s="8" t="s">
        <v>14</v>
      </c>
      <c r="C27" s="8" t="s">
        <v>15</v>
      </c>
      <c r="D27" s="71"/>
      <c r="E27" s="45" t="s">
        <v>66</v>
      </c>
      <c r="F27" s="66"/>
      <c r="G27" s="45" t="s">
        <v>64</v>
      </c>
      <c r="H27" s="45" t="s">
        <v>19</v>
      </c>
      <c r="I27" s="63" t="s">
        <v>65</v>
      </c>
      <c r="J27" s="45">
        <v>1</v>
      </c>
      <c r="K27" s="88"/>
      <c r="L27" s="23"/>
      <c r="M27" s="24">
        <f t="shared" si="0"/>
        <v>0</v>
      </c>
      <c r="N27" s="8"/>
    </row>
    <row r="28" spans="1:14" s="3" customFormat="1" ht="69.95" customHeight="1" x14ac:dyDescent="0.15">
      <c r="A28" s="8">
        <v>26</v>
      </c>
      <c r="B28" s="8" t="s">
        <v>14</v>
      </c>
      <c r="C28" s="8" t="s">
        <v>15</v>
      </c>
      <c r="D28" s="72"/>
      <c r="E28" s="51" t="s">
        <v>229</v>
      </c>
      <c r="F28" s="66"/>
      <c r="G28" s="45" t="s">
        <v>64</v>
      </c>
      <c r="H28" s="45" t="s">
        <v>19</v>
      </c>
      <c r="I28" s="63" t="s">
        <v>65</v>
      </c>
      <c r="J28" s="45">
        <v>1</v>
      </c>
      <c r="K28" s="88"/>
      <c r="L28" s="23"/>
      <c r="M28" s="24">
        <f t="shared" si="0"/>
        <v>0</v>
      </c>
      <c r="N28" s="8"/>
    </row>
    <row r="29" spans="1:14" s="3" customFormat="1" ht="122.1" customHeight="1" x14ac:dyDescent="0.15">
      <c r="A29" s="8">
        <v>27</v>
      </c>
      <c r="B29" s="8" t="s">
        <v>14</v>
      </c>
      <c r="C29" s="8" t="s">
        <v>15</v>
      </c>
      <c r="D29" s="47" t="s">
        <v>67</v>
      </c>
      <c r="E29" s="45" t="s">
        <v>68</v>
      </c>
      <c r="F29" s="47"/>
      <c r="G29" s="45" t="s">
        <v>69</v>
      </c>
      <c r="H29" s="45" t="s">
        <v>19</v>
      </c>
      <c r="I29" s="45" t="s">
        <v>20</v>
      </c>
      <c r="J29" s="47">
        <v>1</v>
      </c>
      <c r="K29" s="29" t="s">
        <v>201</v>
      </c>
      <c r="L29" s="23"/>
      <c r="M29" s="24">
        <f t="shared" si="0"/>
        <v>0</v>
      </c>
      <c r="N29" s="8"/>
    </row>
    <row r="30" spans="1:14" s="3" customFormat="1" ht="128.1" customHeight="1" x14ac:dyDescent="0.15">
      <c r="A30" s="8">
        <v>28</v>
      </c>
      <c r="B30" s="8" t="s">
        <v>14</v>
      </c>
      <c r="C30" s="8" t="s">
        <v>71</v>
      </c>
      <c r="D30" s="47" t="s">
        <v>72</v>
      </c>
      <c r="E30" s="45" t="s">
        <v>73</v>
      </c>
      <c r="F30" s="13"/>
      <c r="G30" s="45" t="s">
        <v>74</v>
      </c>
      <c r="H30" s="45" t="s">
        <v>19</v>
      </c>
      <c r="I30" s="45" t="s">
        <v>20</v>
      </c>
      <c r="J30" s="47">
        <v>1</v>
      </c>
      <c r="K30" s="46" t="s">
        <v>213</v>
      </c>
      <c r="L30" s="23"/>
      <c r="M30" s="24">
        <f t="shared" si="0"/>
        <v>0</v>
      </c>
      <c r="N30" s="8"/>
    </row>
    <row r="31" spans="1:14" s="3" customFormat="1" ht="69.95" customHeight="1" x14ac:dyDescent="0.15">
      <c r="A31" s="8">
        <v>29</v>
      </c>
      <c r="B31" s="8" t="s">
        <v>14</v>
      </c>
      <c r="C31" s="8" t="s">
        <v>71</v>
      </c>
      <c r="D31" s="47" t="s">
        <v>72</v>
      </c>
      <c r="E31" s="45" t="s">
        <v>68</v>
      </c>
      <c r="F31" s="17"/>
      <c r="G31" s="45" t="s">
        <v>76</v>
      </c>
      <c r="H31" s="45" t="s">
        <v>19</v>
      </c>
      <c r="I31" s="45" t="s">
        <v>20</v>
      </c>
      <c r="J31" s="47">
        <v>1</v>
      </c>
      <c r="K31" s="46" t="s">
        <v>77</v>
      </c>
      <c r="L31" s="23"/>
      <c r="M31" s="24">
        <f t="shared" si="0"/>
        <v>0</v>
      </c>
      <c r="N31" s="8"/>
    </row>
    <row r="32" spans="1:14" s="3" customFormat="1" ht="69.95" customHeight="1" x14ac:dyDescent="0.15">
      <c r="A32" s="8">
        <v>30</v>
      </c>
      <c r="B32" s="8" t="s">
        <v>14</v>
      </c>
      <c r="C32" s="8" t="s">
        <v>71</v>
      </c>
      <c r="D32" s="47" t="s">
        <v>72</v>
      </c>
      <c r="E32" s="45" t="s">
        <v>78</v>
      </c>
      <c r="F32" s="17"/>
      <c r="G32" s="16" t="s">
        <v>79</v>
      </c>
      <c r="H32" s="45" t="s">
        <v>19</v>
      </c>
      <c r="I32" s="45" t="s">
        <v>80</v>
      </c>
      <c r="J32" s="47">
        <v>1</v>
      </c>
      <c r="K32" s="28" t="s">
        <v>202</v>
      </c>
      <c r="L32" s="23"/>
      <c r="M32" s="24">
        <f t="shared" si="0"/>
        <v>0</v>
      </c>
      <c r="N32" s="8"/>
    </row>
    <row r="33" spans="1:14" s="3" customFormat="1" ht="69.95" customHeight="1" x14ac:dyDescent="0.15">
      <c r="A33" s="8">
        <v>31</v>
      </c>
      <c r="B33" s="8" t="s">
        <v>14</v>
      </c>
      <c r="C33" s="8" t="s">
        <v>71</v>
      </c>
      <c r="D33" s="47" t="s">
        <v>82</v>
      </c>
      <c r="E33" s="18" t="s">
        <v>83</v>
      </c>
      <c r="F33" s="19"/>
      <c r="G33" s="18" t="s">
        <v>84</v>
      </c>
      <c r="H33" s="18" t="s">
        <v>19</v>
      </c>
      <c r="I33" s="30" t="s">
        <v>32</v>
      </c>
      <c r="J33" s="47">
        <v>7</v>
      </c>
      <c r="K33" s="89" t="s">
        <v>85</v>
      </c>
      <c r="L33" s="23"/>
      <c r="M33" s="24">
        <f t="shared" si="0"/>
        <v>0</v>
      </c>
      <c r="N33" s="8"/>
    </row>
    <row r="34" spans="1:14" s="3" customFormat="1" ht="69.95" customHeight="1" x14ac:dyDescent="0.15">
      <c r="A34" s="8">
        <v>32</v>
      </c>
      <c r="B34" s="8" t="s">
        <v>14</v>
      </c>
      <c r="C34" s="8" t="s">
        <v>71</v>
      </c>
      <c r="D34" s="47" t="s">
        <v>82</v>
      </c>
      <c r="E34" s="18" t="s">
        <v>86</v>
      </c>
      <c r="F34" s="19"/>
      <c r="G34" s="18" t="s">
        <v>84</v>
      </c>
      <c r="H34" s="18" t="s">
        <v>19</v>
      </c>
      <c r="I34" s="30" t="s">
        <v>32</v>
      </c>
      <c r="J34" s="47">
        <v>5</v>
      </c>
      <c r="K34" s="90"/>
      <c r="L34" s="23"/>
      <c r="M34" s="24">
        <f t="shared" si="0"/>
        <v>0</v>
      </c>
      <c r="N34" s="8"/>
    </row>
    <row r="35" spans="1:14" s="3" customFormat="1" ht="69.95" customHeight="1" x14ac:dyDescent="0.15">
      <c r="A35" s="8">
        <v>33</v>
      </c>
      <c r="B35" s="8" t="s">
        <v>14</v>
      </c>
      <c r="C35" s="8" t="s">
        <v>71</v>
      </c>
      <c r="D35" s="47" t="s">
        <v>82</v>
      </c>
      <c r="E35" s="18" t="s">
        <v>87</v>
      </c>
      <c r="F35" s="19"/>
      <c r="G35" s="18" t="s">
        <v>88</v>
      </c>
      <c r="H35" s="18" t="s">
        <v>19</v>
      </c>
      <c r="I35" s="30" t="s">
        <v>32</v>
      </c>
      <c r="J35" s="45">
        <v>5</v>
      </c>
      <c r="K35" s="91"/>
      <c r="L35" s="23"/>
      <c r="M35" s="24">
        <f t="shared" si="0"/>
        <v>0</v>
      </c>
      <c r="N35" s="8"/>
    </row>
    <row r="36" spans="1:14" s="3" customFormat="1" ht="96" customHeight="1" x14ac:dyDescent="0.15">
      <c r="A36" s="8">
        <v>34</v>
      </c>
      <c r="B36" s="8" t="s">
        <v>14</v>
      </c>
      <c r="C36" s="8" t="s">
        <v>71</v>
      </c>
      <c r="D36" s="47" t="s">
        <v>82</v>
      </c>
      <c r="E36" s="45" t="s">
        <v>89</v>
      </c>
      <c r="F36" s="19"/>
      <c r="G36" s="45" t="s">
        <v>31</v>
      </c>
      <c r="H36" s="45" t="s">
        <v>19</v>
      </c>
      <c r="I36" s="45" t="s">
        <v>32</v>
      </c>
      <c r="J36" s="45">
        <v>26</v>
      </c>
      <c r="K36" s="46" t="s">
        <v>90</v>
      </c>
      <c r="L36" s="23"/>
      <c r="M36" s="24">
        <f t="shared" si="0"/>
        <v>0</v>
      </c>
      <c r="N36" s="8"/>
    </row>
    <row r="37" spans="1:14" s="3" customFormat="1" ht="69.95" customHeight="1" x14ac:dyDescent="0.15">
      <c r="A37" s="8">
        <v>35</v>
      </c>
      <c r="B37" s="8" t="s">
        <v>14</v>
      </c>
      <c r="C37" s="8" t="s">
        <v>71</v>
      </c>
      <c r="D37" s="47" t="s">
        <v>82</v>
      </c>
      <c r="E37" s="45" t="s">
        <v>38</v>
      </c>
      <c r="F37" s="45"/>
      <c r="G37" s="16" t="s">
        <v>74</v>
      </c>
      <c r="H37" s="45" t="s">
        <v>19</v>
      </c>
      <c r="I37" s="45" t="s">
        <v>20</v>
      </c>
      <c r="J37" s="47">
        <v>1</v>
      </c>
      <c r="K37" s="28" t="s">
        <v>203</v>
      </c>
      <c r="L37" s="23"/>
      <c r="M37" s="24">
        <f t="shared" si="0"/>
        <v>0</v>
      </c>
      <c r="N37" s="8"/>
    </row>
    <row r="38" spans="1:14" s="3" customFormat="1" ht="69.95" customHeight="1" x14ac:dyDescent="0.15">
      <c r="A38" s="8">
        <v>36</v>
      </c>
      <c r="B38" s="8" t="s">
        <v>14</v>
      </c>
      <c r="C38" s="8" t="s">
        <v>71</v>
      </c>
      <c r="D38" s="49" t="s">
        <v>82</v>
      </c>
      <c r="E38" s="50" t="s">
        <v>91</v>
      </c>
      <c r="F38" s="73"/>
      <c r="G38" s="50" t="s">
        <v>58</v>
      </c>
      <c r="H38" s="50" t="s">
        <v>19</v>
      </c>
      <c r="I38" s="62" t="s">
        <v>56</v>
      </c>
      <c r="J38" s="49">
        <v>3</v>
      </c>
      <c r="K38" s="92" t="s">
        <v>230</v>
      </c>
      <c r="L38" s="23"/>
      <c r="M38" s="24">
        <f t="shared" si="0"/>
        <v>0</v>
      </c>
      <c r="N38" s="8"/>
    </row>
    <row r="39" spans="1:14" s="3" customFormat="1" ht="69.95" customHeight="1" x14ac:dyDescent="0.15">
      <c r="A39" s="8">
        <v>37</v>
      </c>
      <c r="B39" s="8" t="s">
        <v>14</v>
      </c>
      <c r="C39" s="8" t="s">
        <v>71</v>
      </c>
      <c r="D39" s="49" t="s">
        <v>82</v>
      </c>
      <c r="E39" s="50" t="s">
        <v>59</v>
      </c>
      <c r="F39" s="74"/>
      <c r="G39" s="50" t="s">
        <v>60</v>
      </c>
      <c r="H39" s="50" t="s">
        <v>19</v>
      </c>
      <c r="I39" s="62" t="s">
        <v>56</v>
      </c>
      <c r="J39" s="49">
        <v>3</v>
      </c>
      <c r="K39" s="93"/>
      <c r="L39" s="23"/>
      <c r="M39" s="24">
        <f t="shared" si="0"/>
        <v>0</v>
      </c>
      <c r="N39" s="8"/>
    </row>
    <row r="40" spans="1:14" s="3" customFormat="1" ht="69.95" customHeight="1" x14ac:dyDescent="0.15">
      <c r="A40" s="8">
        <v>38</v>
      </c>
      <c r="B40" s="8" t="s">
        <v>14</v>
      </c>
      <c r="C40" s="8" t="s">
        <v>71</v>
      </c>
      <c r="D40" s="49" t="s">
        <v>82</v>
      </c>
      <c r="E40" s="50" t="s">
        <v>92</v>
      </c>
      <c r="F40" s="75"/>
      <c r="G40" s="50" t="s">
        <v>62</v>
      </c>
      <c r="H40" s="50" t="s">
        <v>19</v>
      </c>
      <c r="I40" s="62" t="s">
        <v>56</v>
      </c>
      <c r="J40" s="49">
        <v>3</v>
      </c>
      <c r="K40" s="94"/>
      <c r="L40" s="23"/>
      <c r="M40" s="24">
        <f t="shared" si="0"/>
        <v>0</v>
      </c>
      <c r="N40" s="8"/>
    </row>
    <row r="41" spans="1:14" s="3" customFormat="1" ht="69.95" customHeight="1" x14ac:dyDescent="0.15">
      <c r="A41" s="8">
        <v>39</v>
      </c>
      <c r="B41" s="8" t="s">
        <v>14</v>
      </c>
      <c r="C41" s="8" t="s">
        <v>71</v>
      </c>
      <c r="D41" s="47" t="s">
        <v>93</v>
      </c>
      <c r="E41" s="47" t="s">
        <v>94</v>
      </c>
      <c r="F41" s="8"/>
      <c r="G41" s="45" t="s">
        <v>95</v>
      </c>
      <c r="H41" s="45" t="s">
        <v>19</v>
      </c>
      <c r="I41" s="45" t="s">
        <v>20</v>
      </c>
      <c r="J41" s="47">
        <v>2</v>
      </c>
      <c r="K41" s="48" t="s">
        <v>228</v>
      </c>
      <c r="L41" s="23"/>
      <c r="M41" s="24">
        <f t="shared" si="0"/>
        <v>0</v>
      </c>
      <c r="N41" s="8"/>
    </row>
    <row r="42" spans="1:14" s="3" customFormat="1" ht="69.95" customHeight="1" x14ac:dyDescent="0.15">
      <c r="A42" s="8">
        <v>40</v>
      </c>
      <c r="B42" s="8" t="s">
        <v>14</v>
      </c>
      <c r="C42" s="8" t="s">
        <v>71</v>
      </c>
      <c r="D42" s="47" t="s">
        <v>93</v>
      </c>
      <c r="E42" s="45" t="s">
        <v>68</v>
      </c>
      <c r="F42" s="47"/>
      <c r="G42" s="45" t="s">
        <v>69</v>
      </c>
      <c r="H42" s="45" t="s">
        <v>19</v>
      </c>
      <c r="I42" s="45" t="s">
        <v>20</v>
      </c>
      <c r="J42" s="47">
        <v>2</v>
      </c>
      <c r="K42" s="29" t="s">
        <v>201</v>
      </c>
      <c r="L42" s="23"/>
      <c r="M42" s="24">
        <f t="shared" si="0"/>
        <v>0</v>
      </c>
      <c r="N42" s="8"/>
    </row>
    <row r="43" spans="1:14" s="3" customFormat="1" ht="69.95" customHeight="1" x14ac:dyDescent="0.15">
      <c r="A43" s="8">
        <v>41</v>
      </c>
      <c r="B43" s="8" t="s">
        <v>14</v>
      </c>
      <c r="C43" s="8" t="s">
        <v>71</v>
      </c>
      <c r="D43" s="47" t="s">
        <v>96</v>
      </c>
      <c r="E43" s="16" t="s">
        <v>97</v>
      </c>
      <c r="F43" s="18"/>
      <c r="G43" s="18" t="s">
        <v>98</v>
      </c>
      <c r="H43" s="16" t="s">
        <v>19</v>
      </c>
      <c r="I43" s="16" t="s">
        <v>20</v>
      </c>
      <c r="J43" s="18">
        <v>4</v>
      </c>
      <c r="K43" s="28" t="s">
        <v>204</v>
      </c>
      <c r="L43" s="23"/>
      <c r="M43" s="24">
        <f t="shared" si="0"/>
        <v>0</v>
      </c>
      <c r="N43" s="8"/>
    </row>
    <row r="44" spans="1:14" s="3" customFormat="1" ht="69.95" customHeight="1" x14ac:dyDescent="0.15">
      <c r="A44" s="8">
        <v>42</v>
      </c>
      <c r="B44" s="8" t="s">
        <v>14</v>
      </c>
      <c r="C44" s="8" t="s">
        <v>71</v>
      </c>
      <c r="D44" s="47" t="s">
        <v>96</v>
      </c>
      <c r="E44" s="45" t="s">
        <v>100</v>
      </c>
      <c r="F44" s="13"/>
      <c r="G44" s="45" t="s">
        <v>101</v>
      </c>
      <c r="H44" s="45" t="s">
        <v>19</v>
      </c>
      <c r="I44" s="47" t="s">
        <v>32</v>
      </c>
      <c r="J44" s="47">
        <v>2</v>
      </c>
      <c r="K44" s="46" t="s">
        <v>205</v>
      </c>
      <c r="L44" s="23"/>
      <c r="M44" s="24">
        <f t="shared" si="0"/>
        <v>0</v>
      </c>
      <c r="N44" s="8"/>
    </row>
    <row r="45" spans="1:14" s="3" customFormat="1" ht="69.95" customHeight="1" x14ac:dyDescent="0.15">
      <c r="A45" s="8">
        <v>43</v>
      </c>
      <c r="B45" s="8" t="s">
        <v>14</v>
      </c>
      <c r="C45" s="8" t="s">
        <v>71</v>
      </c>
      <c r="D45" s="49" t="s">
        <v>96</v>
      </c>
      <c r="E45" s="50" t="s">
        <v>54</v>
      </c>
      <c r="F45" s="76"/>
      <c r="G45" s="50" t="s">
        <v>55</v>
      </c>
      <c r="H45" s="50" t="s">
        <v>19</v>
      </c>
      <c r="I45" s="62" t="s">
        <v>56</v>
      </c>
      <c r="J45" s="49">
        <v>4.5</v>
      </c>
      <c r="K45" s="95" t="s">
        <v>230</v>
      </c>
      <c r="L45" s="23"/>
      <c r="M45" s="24">
        <f t="shared" si="0"/>
        <v>0</v>
      </c>
      <c r="N45" s="8"/>
    </row>
    <row r="46" spans="1:14" s="3" customFormat="1" ht="69.95" customHeight="1" x14ac:dyDescent="0.15">
      <c r="A46" s="8">
        <v>44</v>
      </c>
      <c r="B46" s="8" t="s">
        <v>14</v>
      </c>
      <c r="C46" s="8" t="s">
        <v>71</v>
      </c>
      <c r="D46" s="49" t="s">
        <v>96</v>
      </c>
      <c r="E46" s="50" t="s">
        <v>57</v>
      </c>
      <c r="F46" s="77"/>
      <c r="G46" s="50" t="s">
        <v>58</v>
      </c>
      <c r="H46" s="50" t="s">
        <v>19</v>
      </c>
      <c r="I46" s="62" t="s">
        <v>56</v>
      </c>
      <c r="J46" s="49">
        <v>4.5</v>
      </c>
      <c r="K46" s="96"/>
      <c r="L46" s="23"/>
      <c r="M46" s="24">
        <f t="shared" si="0"/>
        <v>0</v>
      </c>
      <c r="N46" s="8"/>
    </row>
    <row r="47" spans="1:14" s="3" customFormat="1" ht="69.95" customHeight="1" x14ac:dyDescent="0.15">
      <c r="A47" s="8">
        <v>45</v>
      </c>
      <c r="B47" s="8" t="s">
        <v>14</v>
      </c>
      <c r="C47" s="8" t="s">
        <v>71</v>
      </c>
      <c r="D47" s="49" t="s">
        <v>103</v>
      </c>
      <c r="E47" s="18" t="s">
        <v>104</v>
      </c>
      <c r="F47" s="19"/>
      <c r="G47" s="18" t="s">
        <v>84</v>
      </c>
      <c r="H47" s="18" t="s">
        <v>19</v>
      </c>
      <c r="I47" s="30" t="s">
        <v>32</v>
      </c>
      <c r="J47" s="50">
        <v>5</v>
      </c>
      <c r="K47" s="55" t="s">
        <v>90</v>
      </c>
      <c r="L47" s="23"/>
      <c r="M47" s="24">
        <f t="shared" si="0"/>
        <v>0</v>
      </c>
      <c r="N47" s="54"/>
    </row>
    <row r="48" spans="1:14" s="3" customFormat="1" ht="69.95" customHeight="1" x14ac:dyDescent="0.15">
      <c r="A48" s="8">
        <v>46</v>
      </c>
      <c r="B48" s="8" t="s">
        <v>14</v>
      </c>
      <c r="C48" s="8" t="s">
        <v>71</v>
      </c>
      <c r="D48" s="47" t="s">
        <v>103</v>
      </c>
      <c r="E48" s="45" t="s">
        <v>89</v>
      </c>
      <c r="F48" s="19"/>
      <c r="G48" s="45" t="s">
        <v>31</v>
      </c>
      <c r="H48" s="45" t="s">
        <v>19</v>
      </c>
      <c r="I48" s="45" t="s">
        <v>32</v>
      </c>
      <c r="J48" s="45">
        <v>16</v>
      </c>
      <c r="K48" s="48" t="s">
        <v>226</v>
      </c>
      <c r="L48" s="23"/>
      <c r="M48" s="24">
        <f t="shared" si="0"/>
        <v>0</v>
      </c>
      <c r="N48" s="8"/>
    </row>
    <row r="49" spans="1:14" s="3" customFormat="1" ht="69.95" customHeight="1" x14ac:dyDescent="0.15">
      <c r="A49" s="8">
        <v>47</v>
      </c>
      <c r="B49" s="8" t="s">
        <v>14</v>
      </c>
      <c r="C49" s="8" t="s">
        <v>71</v>
      </c>
      <c r="D49" s="47" t="s">
        <v>103</v>
      </c>
      <c r="E49" s="45" t="s">
        <v>105</v>
      </c>
      <c r="F49" s="19"/>
      <c r="G49" s="45" t="s">
        <v>106</v>
      </c>
      <c r="H49" s="45" t="s">
        <v>19</v>
      </c>
      <c r="I49" s="45" t="s">
        <v>20</v>
      </c>
      <c r="J49" s="45">
        <v>1</v>
      </c>
      <c r="K49" s="46" t="s">
        <v>203</v>
      </c>
      <c r="L49" s="23"/>
      <c r="M49" s="24">
        <f t="shared" si="0"/>
        <v>0</v>
      </c>
      <c r="N49" s="8"/>
    </row>
    <row r="50" spans="1:14" s="3" customFormat="1" ht="69.95" customHeight="1" x14ac:dyDescent="0.15">
      <c r="A50" s="8">
        <v>48</v>
      </c>
      <c r="B50" s="8" t="s">
        <v>14</v>
      </c>
      <c r="C50" s="8" t="s">
        <v>71</v>
      </c>
      <c r="D50" s="47" t="s">
        <v>107</v>
      </c>
      <c r="E50" s="45" t="s">
        <v>89</v>
      </c>
      <c r="F50" s="19"/>
      <c r="G50" s="45" t="s">
        <v>31</v>
      </c>
      <c r="H50" s="45" t="s">
        <v>19</v>
      </c>
      <c r="I50" s="45" t="s">
        <v>32</v>
      </c>
      <c r="J50" s="45">
        <v>16</v>
      </c>
      <c r="K50" s="48" t="s">
        <v>227</v>
      </c>
      <c r="L50" s="23"/>
      <c r="M50" s="24">
        <f t="shared" si="0"/>
        <v>0</v>
      </c>
      <c r="N50" s="8"/>
    </row>
    <row r="51" spans="1:14" s="3" customFormat="1" ht="69.95" customHeight="1" x14ac:dyDescent="0.15">
      <c r="A51" s="8">
        <v>49</v>
      </c>
      <c r="B51" s="8" t="s">
        <v>14</v>
      </c>
      <c r="C51" s="8" t="s">
        <v>71</v>
      </c>
      <c r="D51" s="47" t="s">
        <v>107</v>
      </c>
      <c r="E51" s="45" t="s">
        <v>100</v>
      </c>
      <c r="F51" s="13"/>
      <c r="G51" s="45" t="s">
        <v>101</v>
      </c>
      <c r="H51" s="45" t="s">
        <v>19</v>
      </c>
      <c r="I51" s="47" t="s">
        <v>32</v>
      </c>
      <c r="J51" s="47">
        <v>5</v>
      </c>
      <c r="K51" s="46" t="s">
        <v>205</v>
      </c>
      <c r="L51" s="23"/>
      <c r="M51" s="24">
        <f t="shared" si="0"/>
        <v>0</v>
      </c>
      <c r="N51" s="8"/>
    </row>
    <row r="52" spans="1:14" s="3" customFormat="1" ht="69.95" customHeight="1" x14ac:dyDescent="0.15">
      <c r="A52" s="8">
        <v>50</v>
      </c>
      <c r="B52" s="8" t="s">
        <v>14</v>
      </c>
      <c r="C52" s="8" t="s">
        <v>71</v>
      </c>
      <c r="D52" s="47" t="s">
        <v>107</v>
      </c>
      <c r="E52" s="45" t="s">
        <v>108</v>
      </c>
      <c r="F52" s="12"/>
      <c r="G52" s="45" t="s">
        <v>109</v>
      </c>
      <c r="H52" s="45" t="s">
        <v>19</v>
      </c>
      <c r="I52" s="25" t="s">
        <v>20</v>
      </c>
      <c r="J52" s="45">
        <v>1</v>
      </c>
      <c r="K52" s="46" t="s">
        <v>206</v>
      </c>
      <c r="L52" s="23"/>
      <c r="M52" s="24">
        <f t="shared" si="0"/>
        <v>0</v>
      </c>
      <c r="N52" s="8"/>
    </row>
    <row r="53" spans="1:14" s="3" customFormat="1" ht="69.95" customHeight="1" x14ac:dyDescent="0.15">
      <c r="A53" s="8">
        <v>51</v>
      </c>
      <c r="B53" s="8" t="s">
        <v>14</v>
      </c>
      <c r="C53" s="8" t="s">
        <v>71</v>
      </c>
      <c r="D53" s="47" t="s">
        <v>107</v>
      </c>
      <c r="E53" s="45" t="s">
        <v>111</v>
      </c>
      <c r="F53" s="45"/>
      <c r="G53" s="16" t="s">
        <v>106</v>
      </c>
      <c r="H53" s="45" t="s">
        <v>19</v>
      </c>
      <c r="I53" s="45" t="s">
        <v>20</v>
      </c>
      <c r="J53" s="47">
        <v>1</v>
      </c>
      <c r="K53" s="28" t="s">
        <v>203</v>
      </c>
      <c r="L53" s="23"/>
      <c r="M53" s="24">
        <f t="shared" si="0"/>
        <v>0</v>
      </c>
      <c r="N53" s="8"/>
    </row>
    <row r="54" spans="1:14" s="3" customFormat="1" ht="69.95" customHeight="1" x14ac:dyDescent="0.15">
      <c r="A54" s="8">
        <v>52</v>
      </c>
      <c r="B54" s="8" t="s">
        <v>14</v>
      </c>
      <c r="C54" s="8" t="s">
        <v>71</v>
      </c>
      <c r="D54" s="47" t="s">
        <v>29</v>
      </c>
      <c r="E54" s="45" t="s">
        <v>112</v>
      </c>
      <c r="F54" s="13"/>
      <c r="G54" s="45" t="s">
        <v>31</v>
      </c>
      <c r="H54" s="45" t="s">
        <v>19</v>
      </c>
      <c r="I54" s="45" t="s">
        <v>80</v>
      </c>
      <c r="J54" s="47">
        <v>14</v>
      </c>
      <c r="K54" s="46" t="s">
        <v>207</v>
      </c>
      <c r="L54" s="23"/>
      <c r="M54" s="24">
        <f t="shared" si="0"/>
        <v>0</v>
      </c>
      <c r="N54" s="8"/>
    </row>
    <row r="55" spans="1:14" s="3" customFormat="1" ht="69.95" customHeight="1" x14ac:dyDescent="0.15">
      <c r="A55" s="8">
        <v>53</v>
      </c>
      <c r="B55" s="8" t="s">
        <v>14</v>
      </c>
      <c r="C55" s="8" t="s">
        <v>71</v>
      </c>
      <c r="D55" s="47" t="s">
        <v>114</v>
      </c>
      <c r="E55" s="45" t="s">
        <v>115</v>
      </c>
      <c r="F55" s="13"/>
      <c r="G55" s="45" t="s">
        <v>116</v>
      </c>
      <c r="H55" s="45" t="s">
        <v>19</v>
      </c>
      <c r="I55" s="12" t="s">
        <v>32</v>
      </c>
      <c r="J55" s="47">
        <v>1</v>
      </c>
      <c r="K55" s="46" t="s">
        <v>208</v>
      </c>
      <c r="L55" s="23"/>
      <c r="M55" s="24">
        <f t="shared" si="0"/>
        <v>0</v>
      </c>
      <c r="N55" s="8"/>
    </row>
    <row r="56" spans="1:14" s="3" customFormat="1" ht="253.5" customHeight="1" x14ac:dyDescent="0.15">
      <c r="A56" s="8">
        <v>54</v>
      </c>
      <c r="B56" s="8" t="s">
        <v>14</v>
      </c>
      <c r="C56" s="8" t="s">
        <v>118</v>
      </c>
      <c r="D56" s="47" t="s">
        <v>119</v>
      </c>
      <c r="E56" s="47" t="s">
        <v>94</v>
      </c>
      <c r="F56" s="8"/>
      <c r="G56" s="45" t="s">
        <v>95</v>
      </c>
      <c r="H56" s="45" t="s">
        <v>19</v>
      </c>
      <c r="I56" s="45" t="s">
        <v>20</v>
      </c>
      <c r="J56" s="47">
        <v>11</v>
      </c>
      <c r="K56" s="48" t="s">
        <v>228</v>
      </c>
      <c r="L56" s="23"/>
      <c r="M56" s="24">
        <f t="shared" si="0"/>
        <v>0</v>
      </c>
      <c r="N56" s="8"/>
    </row>
    <row r="57" spans="1:14" s="3" customFormat="1" ht="69.95" customHeight="1" x14ac:dyDescent="0.15">
      <c r="A57" s="8">
        <v>55</v>
      </c>
      <c r="B57" s="8" t="s">
        <v>14</v>
      </c>
      <c r="C57" s="8" t="s">
        <v>118</v>
      </c>
      <c r="D57" s="47" t="s">
        <v>119</v>
      </c>
      <c r="E57" s="45" t="s">
        <v>68</v>
      </c>
      <c r="F57" s="47"/>
      <c r="G57" s="45" t="s">
        <v>69</v>
      </c>
      <c r="H57" s="45" t="s">
        <v>19</v>
      </c>
      <c r="I57" s="45" t="s">
        <v>20</v>
      </c>
      <c r="J57" s="47">
        <v>11</v>
      </c>
      <c r="K57" s="29" t="s">
        <v>201</v>
      </c>
      <c r="L57" s="23"/>
      <c r="M57" s="24">
        <f t="shared" si="0"/>
        <v>0</v>
      </c>
      <c r="N57" s="8"/>
    </row>
    <row r="58" spans="1:14" s="3" customFormat="1" ht="69.95" customHeight="1" x14ac:dyDescent="0.15">
      <c r="A58" s="8">
        <v>56</v>
      </c>
      <c r="B58" s="8" t="s">
        <v>14</v>
      </c>
      <c r="C58" s="8" t="s">
        <v>118</v>
      </c>
      <c r="D58" s="47" t="s">
        <v>93</v>
      </c>
      <c r="E58" s="45" t="s">
        <v>100</v>
      </c>
      <c r="F58" s="13"/>
      <c r="G58" s="45" t="s">
        <v>101</v>
      </c>
      <c r="H58" s="45" t="s">
        <v>19</v>
      </c>
      <c r="I58" s="47" t="s">
        <v>32</v>
      </c>
      <c r="J58" s="47">
        <v>4</v>
      </c>
      <c r="K58" s="46" t="s">
        <v>205</v>
      </c>
      <c r="L58" s="23"/>
      <c r="M58" s="24">
        <f t="shared" si="0"/>
        <v>0</v>
      </c>
      <c r="N58" s="8"/>
    </row>
    <row r="59" spans="1:14" s="3" customFormat="1" ht="69.95" customHeight="1" x14ac:dyDescent="0.15">
      <c r="A59" s="8">
        <v>57</v>
      </c>
      <c r="B59" s="8" t="s">
        <v>14</v>
      </c>
      <c r="C59" s="8" t="s">
        <v>118</v>
      </c>
      <c r="D59" s="47" t="s">
        <v>120</v>
      </c>
      <c r="E59" s="47" t="s">
        <v>94</v>
      </c>
      <c r="F59" s="8"/>
      <c r="G59" s="45" t="s">
        <v>95</v>
      </c>
      <c r="H59" s="45" t="s">
        <v>19</v>
      </c>
      <c r="I59" s="45" t="s">
        <v>20</v>
      </c>
      <c r="J59" s="47">
        <v>1</v>
      </c>
      <c r="K59" s="48" t="s">
        <v>228</v>
      </c>
      <c r="L59" s="23"/>
      <c r="M59" s="24">
        <f t="shared" si="0"/>
        <v>0</v>
      </c>
      <c r="N59" s="8"/>
    </row>
    <row r="60" spans="1:14" s="3" customFormat="1" ht="69.95" customHeight="1" x14ac:dyDescent="0.15">
      <c r="A60" s="8">
        <v>58</v>
      </c>
      <c r="B60" s="8" t="s">
        <v>14</v>
      </c>
      <c r="C60" s="8" t="s">
        <v>118</v>
      </c>
      <c r="D60" s="47" t="s">
        <v>120</v>
      </c>
      <c r="E60" s="45" t="s">
        <v>68</v>
      </c>
      <c r="F60" s="47"/>
      <c r="G60" s="45" t="s">
        <v>69</v>
      </c>
      <c r="H60" s="45" t="s">
        <v>19</v>
      </c>
      <c r="I60" s="45" t="s">
        <v>20</v>
      </c>
      <c r="J60" s="47">
        <v>1</v>
      </c>
      <c r="K60" s="29" t="s">
        <v>201</v>
      </c>
      <c r="L60" s="23"/>
      <c r="M60" s="24">
        <f t="shared" si="0"/>
        <v>0</v>
      </c>
      <c r="N60" s="8"/>
    </row>
    <row r="61" spans="1:14" s="3" customFormat="1" ht="69.95" customHeight="1" x14ac:dyDescent="0.15">
      <c r="A61" s="8">
        <v>59</v>
      </c>
      <c r="B61" s="8" t="s">
        <v>14</v>
      </c>
      <c r="C61" s="8" t="s">
        <v>118</v>
      </c>
      <c r="D61" s="47" t="s">
        <v>121</v>
      </c>
      <c r="E61" s="45" t="s">
        <v>122</v>
      </c>
      <c r="F61" s="47"/>
      <c r="G61" s="45" t="s">
        <v>69</v>
      </c>
      <c r="H61" s="45" t="s">
        <v>19</v>
      </c>
      <c r="I61" s="45" t="s">
        <v>20</v>
      </c>
      <c r="J61" s="47">
        <v>3</v>
      </c>
      <c r="K61" s="29" t="s">
        <v>201</v>
      </c>
      <c r="L61" s="23"/>
      <c r="M61" s="24">
        <f t="shared" si="0"/>
        <v>0</v>
      </c>
      <c r="N61" s="8"/>
    </row>
    <row r="62" spans="1:14" s="3" customFormat="1" ht="69.95" customHeight="1" x14ac:dyDescent="0.15">
      <c r="A62" s="8">
        <v>60</v>
      </c>
      <c r="B62" s="8" t="s">
        <v>14</v>
      </c>
      <c r="C62" s="8" t="s">
        <v>118</v>
      </c>
      <c r="D62" s="47" t="s">
        <v>121</v>
      </c>
      <c r="E62" s="45" t="s">
        <v>123</v>
      </c>
      <c r="F62" s="32"/>
      <c r="G62" s="18" t="s">
        <v>124</v>
      </c>
      <c r="H62" s="18" t="s">
        <v>19</v>
      </c>
      <c r="I62" s="30" t="s">
        <v>20</v>
      </c>
      <c r="J62" s="32">
        <v>3</v>
      </c>
      <c r="K62" s="46" t="s">
        <v>125</v>
      </c>
      <c r="L62" s="23"/>
      <c r="M62" s="24">
        <f t="shared" si="0"/>
        <v>0</v>
      </c>
      <c r="N62" s="8"/>
    </row>
    <row r="63" spans="1:14" s="3" customFormat="1" ht="69.95" customHeight="1" x14ac:dyDescent="0.15">
      <c r="A63" s="8">
        <v>61</v>
      </c>
      <c r="B63" s="8" t="s">
        <v>14</v>
      </c>
      <c r="C63" s="8" t="s">
        <v>118</v>
      </c>
      <c r="D63" s="47" t="s">
        <v>126</v>
      </c>
      <c r="E63" s="47" t="s">
        <v>127</v>
      </c>
      <c r="F63" s="8"/>
      <c r="G63" s="16" t="s">
        <v>128</v>
      </c>
      <c r="H63" s="45" t="s">
        <v>19</v>
      </c>
      <c r="I63" s="16" t="s">
        <v>20</v>
      </c>
      <c r="J63" s="47">
        <v>2</v>
      </c>
      <c r="K63" s="46" t="s">
        <v>129</v>
      </c>
      <c r="L63" s="23"/>
      <c r="M63" s="24">
        <f t="shared" si="0"/>
        <v>0</v>
      </c>
      <c r="N63" s="34"/>
    </row>
    <row r="64" spans="1:14" s="3" customFormat="1" ht="69.95" customHeight="1" x14ac:dyDescent="0.15">
      <c r="A64" s="8">
        <v>62</v>
      </c>
      <c r="B64" s="8" t="s">
        <v>14</v>
      </c>
      <c r="C64" s="8" t="s">
        <v>118</v>
      </c>
      <c r="D64" s="47" t="s">
        <v>126</v>
      </c>
      <c r="E64" s="11" t="s">
        <v>130</v>
      </c>
      <c r="F64" s="18"/>
      <c r="G64" s="18" t="s">
        <v>131</v>
      </c>
      <c r="H64" s="31" t="s">
        <v>19</v>
      </c>
      <c r="I64" s="31" t="s">
        <v>20</v>
      </c>
      <c r="J64" s="47">
        <v>2</v>
      </c>
      <c r="K64" s="46" t="s">
        <v>132</v>
      </c>
      <c r="L64" s="23"/>
      <c r="M64" s="24">
        <f t="shared" si="0"/>
        <v>0</v>
      </c>
      <c r="N64" s="8"/>
    </row>
    <row r="65" spans="1:14" s="3" customFormat="1" ht="69.95" customHeight="1" x14ac:dyDescent="0.15">
      <c r="A65" s="8">
        <v>63</v>
      </c>
      <c r="B65" s="8" t="s">
        <v>14</v>
      </c>
      <c r="C65" s="8" t="s">
        <v>133</v>
      </c>
      <c r="D65" s="47" t="s">
        <v>134</v>
      </c>
      <c r="E65" s="47" t="s">
        <v>94</v>
      </c>
      <c r="F65" s="8"/>
      <c r="G65" s="45" t="s">
        <v>95</v>
      </c>
      <c r="H65" s="45" t="s">
        <v>19</v>
      </c>
      <c r="I65" s="45" t="s">
        <v>20</v>
      </c>
      <c r="J65" s="47">
        <v>1</v>
      </c>
      <c r="K65" s="48" t="s">
        <v>228</v>
      </c>
      <c r="L65" s="23"/>
      <c r="M65" s="24">
        <f t="shared" si="0"/>
        <v>0</v>
      </c>
      <c r="N65" s="8"/>
    </row>
    <row r="66" spans="1:14" s="3" customFormat="1" ht="99" customHeight="1" x14ac:dyDescent="0.15">
      <c r="A66" s="8">
        <v>64</v>
      </c>
      <c r="B66" s="8" t="s">
        <v>14</v>
      </c>
      <c r="C66" s="8" t="s">
        <v>133</v>
      </c>
      <c r="D66" s="47" t="s">
        <v>135</v>
      </c>
      <c r="E66" s="45" t="s">
        <v>108</v>
      </c>
      <c r="F66" s="12"/>
      <c r="G66" s="45" t="s">
        <v>136</v>
      </c>
      <c r="H66" s="45" t="s">
        <v>19</v>
      </c>
      <c r="I66" s="25" t="s">
        <v>20</v>
      </c>
      <c r="J66" s="45">
        <v>1</v>
      </c>
      <c r="K66" s="46" t="s">
        <v>206</v>
      </c>
      <c r="L66" s="23"/>
      <c r="M66" s="24">
        <f t="shared" si="0"/>
        <v>0</v>
      </c>
      <c r="N66" s="8"/>
    </row>
    <row r="67" spans="1:14" s="3" customFormat="1" ht="69.95" customHeight="1" x14ac:dyDescent="0.15">
      <c r="A67" s="8">
        <v>65</v>
      </c>
      <c r="B67" s="8" t="s">
        <v>14</v>
      </c>
      <c r="C67" s="8" t="s">
        <v>133</v>
      </c>
      <c r="D67" s="70" t="s">
        <v>137</v>
      </c>
      <c r="E67" s="45" t="s">
        <v>54</v>
      </c>
      <c r="F67" s="66"/>
      <c r="G67" s="45" t="s">
        <v>55</v>
      </c>
      <c r="H67" s="45" t="s">
        <v>19</v>
      </c>
      <c r="I67" s="62" t="s">
        <v>56</v>
      </c>
      <c r="J67" s="45">
        <v>6.9</v>
      </c>
      <c r="K67" s="87" t="s">
        <v>220</v>
      </c>
      <c r="L67" s="23"/>
      <c r="M67" s="24">
        <f t="shared" ref="M67:M131" si="1">L67*J67</f>
        <v>0</v>
      </c>
      <c r="N67" s="8"/>
    </row>
    <row r="68" spans="1:14" s="3" customFormat="1" ht="69.95" customHeight="1" x14ac:dyDescent="0.15">
      <c r="A68" s="8">
        <v>66</v>
      </c>
      <c r="B68" s="8" t="s">
        <v>14</v>
      </c>
      <c r="C68" s="8" t="s">
        <v>133</v>
      </c>
      <c r="D68" s="71"/>
      <c r="E68" s="45" t="s">
        <v>57</v>
      </c>
      <c r="F68" s="66"/>
      <c r="G68" s="45" t="s">
        <v>58</v>
      </c>
      <c r="H68" s="45" t="s">
        <v>19</v>
      </c>
      <c r="I68" s="62" t="s">
        <v>56</v>
      </c>
      <c r="J68" s="45">
        <v>6.9</v>
      </c>
      <c r="K68" s="88"/>
      <c r="L68" s="23"/>
      <c r="M68" s="24">
        <f t="shared" si="1"/>
        <v>0</v>
      </c>
      <c r="N68" s="8"/>
    </row>
    <row r="69" spans="1:14" s="3" customFormat="1" ht="69.95" customHeight="1" x14ac:dyDescent="0.15">
      <c r="A69" s="8">
        <v>67</v>
      </c>
      <c r="B69" s="8" t="s">
        <v>14</v>
      </c>
      <c r="C69" s="8" t="s">
        <v>133</v>
      </c>
      <c r="D69" s="71"/>
      <c r="E69" s="45" t="s">
        <v>59</v>
      </c>
      <c r="F69" s="66"/>
      <c r="G69" s="45" t="s">
        <v>60</v>
      </c>
      <c r="H69" s="45" t="s">
        <v>19</v>
      </c>
      <c r="I69" s="62" t="s">
        <v>56</v>
      </c>
      <c r="J69" s="45">
        <v>6.9</v>
      </c>
      <c r="K69" s="88"/>
      <c r="L69" s="23"/>
      <c r="M69" s="24">
        <f t="shared" si="1"/>
        <v>0</v>
      </c>
      <c r="N69" s="8"/>
    </row>
    <row r="70" spans="1:14" s="3" customFormat="1" ht="69.95" customHeight="1" x14ac:dyDescent="0.15">
      <c r="A70" s="8">
        <v>68</v>
      </c>
      <c r="B70" s="8" t="s">
        <v>14</v>
      </c>
      <c r="C70" s="8" t="s">
        <v>133</v>
      </c>
      <c r="D70" s="71"/>
      <c r="E70" s="45" t="s">
        <v>63</v>
      </c>
      <c r="F70" s="66"/>
      <c r="G70" s="45" t="s">
        <v>64</v>
      </c>
      <c r="H70" s="45" t="s">
        <v>19</v>
      </c>
      <c r="I70" s="63" t="s">
        <v>65</v>
      </c>
      <c r="J70" s="45">
        <v>3</v>
      </c>
      <c r="K70" s="88"/>
      <c r="L70" s="23"/>
      <c r="M70" s="24">
        <f t="shared" si="1"/>
        <v>0</v>
      </c>
      <c r="N70" s="8"/>
    </row>
    <row r="71" spans="1:14" s="3" customFormat="1" ht="69.95" customHeight="1" x14ac:dyDescent="0.15">
      <c r="A71" s="8">
        <v>69</v>
      </c>
      <c r="B71" s="8" t="s">
        <v>14</v>
      </c>
      <c r="C71" s="8" t="s">
        <v>133</v>
      </c>
      <c r="D71" s="72"/>
      <c r="E71" s="51" t="s">
        <v>229</v>
      </c>
      <c r="F71" s="66"/>
      <c r="G71" s="45" t="s">
        <v>64</v>
      </c>
      <c r="H71" s="45" t="s">
        <v>19</v>
      </c>
      <c r="I71" s="63" t="s">
        <v>65</v>
      </c>
      <c r="J71" s="45">
        <v>3</v>
      </c>
      <c r="K71" s="88"/>
      <c r="L71" s="23"/>
      <c r="M71" s="24">
        <f t="shared" si="1"/>
        <v>0</v>
      </c>
      <c r="N71" s="8"/>
    </row>
    <row r="72" spans="1:14" s="3" customFormat="1" ht="69.95" customHeight="1" x14ac:dyDescent="0.15">
      <c r="A72" s="8">
        <v>70</v>
      </c>
      <c r="B72" s="8" t="s">
        <v>14</v>
      </c>
      <c r="C72" s="8" t="s">
        <v>133</v>
      </c>
      <c r="D72" s="70" t="s">
        <v>138</v>
      </c>
      <c r="E72" s="45" t="s">
        <v>54</v>
      </c>
      <c r="F72" s="66"/>
      <c r="G72" s="45" t="s">
        <v>55</v>
      </c>
      <c r="H72" s="45" t="s">
        <v>19</v>
      </c>
      <c r="I72" s="62" t="s">
        <v>56</v>
      </c>
      <c r="J72" s="45">
        <v>4.8</v>
      </c>
      <c r="K72" s="87" t="s">
        <v>221</v>
      </c>
      <c r="L72" s="23"/>
      <c r="M72" s="24">
        <f t="shared" si="1"/>
        <v>0</v>
      </c>
      <c r="N72" s="8"/>
    </row>
    <row r="73" spans="1:14" s="3" customFormat="1" ht="69.95" customHeight="1" x14ac:dyDescent="0.15">
      <c r="A73" s="8">
        <v>71</v>
      </c>
      <c r="B73" s="8" t="s">
        <v>14</v>
      </c>
      <c r="C73" s="8" t="s">
        <v>133</v>
      </c>
      <c r="D73" s="71"/>
      <c r="E73" s="45" t="s">
        <v>57</v>
      </c>
      <c r="F73" s="66"/>
      <c r="G73" s="45" t="s">
        <v>58</v>
      </c>
      <c r="H73" s="45" t="s">
        <v>19</v>
      </c>
      <c r="I73" s="62" t="s">
        <v>56</v>
      </c>
      <c r="J73" s="45">
        <v>4.8</v>
      </c>
      <c r="K73" s="88"/>
      <c r="L73" s="23"/>
      <c r="M73" s="24">
        <f t="shared" si="1"/>
        <v>0</v>
      </c>
      <c r="N73" s="8"/>
    </row>
    <row r="74" spans="1:14" s="3" customFormat="1" ht="69.95" customHeight="1" x14ac:dyDescent="0.15">
      <c r="A74" s="8">
        <v>72</v>
      </c>
      <c r="B74" s="8" t="s">
        <v>14</v>
      </c>
      <c r="C74" s="8" t="s">
        <v>133</v>
      </c>
      <c r="D74" s="71"/>
      <c r="E74" s="45" t="s">
        <v>59</v>
      </c>
      <c r="F74" s="66"/>
      <c r="G74" s="45" t="s">
        <v>60</v>
      </c>
      <c r="H74" s="45" t="s">
        <v>19</v>
      </c>
      <c r="I74" s="62" t="s">
        <v>56</v>
      </c>
      <c r="J74" s="45">
        <v>4.8</v>
      </c>
      <c r="K74" s="88"/>
      <c r="L74" s="23"/>
      <c r="M74" s="24">
        <f t="shared" si="1"/>
        <v>0</v>
      </c>
      <c r="N74" s="8"/>
    </row>
    <row r="75" spans="1:14" s="3" customFormat="1" ht="69.95" customHeight="1" x14ac:dyDescent="0.15">
      <c r="A75" s="8">
        <v>73</v>
      </c>
      <c r="B75" s="8" t="s">
        <v>14</v>
      </c>
      <c r="C75" s="8" t="s">
        <v>133</v>
      </c>
      <c r="D75" s="71"/>
      <c r="E75" s="45" t="s">
        <v>63</v>
      </c>
      <c r="F75" s="66"/>
      <c r="G75" s="45" t="s">
        <v>64</v>
      </c>
      <c r="H75" s="45" t="s">
        <v>19</v>
      </c>
      <c r="I75" s="63" t="s">
        <v>65</v>
      </c>
      <c r="J75" s="45">
        <v>4</v>
      </c>
      <c r="K75" s="88"/>
      <c r="L75" s="23"/>
      <c r="M75" s="24">
        <f t="shared" si="1"/>
        <v>0</v>
      </c>
      <c r="N75" s="8"/>
    </row>
    <row r="76" spans="1:14" s="3" customFormat="1" ht="69.95" customHeight="1" x14ac:dyDescent="0.15">
      <c r="A76" s="8">
        <v>74</v>
      </c>
      <c r="B76" s="8" t="s">
        <v>14</v>
      </c>
      <c r="C76" s="8" t="s">
        <v>133</v>
      </c>
      <c r="D76" s="71"/>
      <c r="E76" s="45" t="s">
        <v>66</v>
      </c>
      <c r="F76" s="66"/>
      <c r="G76" s="45" t="s">
        <v>64</v>
      </c>
      <c r="H76" s="45" t="s">
        <v>19</v>
      </c>
      <c r="I76" s="63" t="s">
        <v>65</v>
      </c>
      <c r="J76" s="45">
        <v>4</v>
      </c>
      <c r="K76" s="88"/>
      <c r="L76" s="23"/>
      <c r="M76" s="24">
        <f t="shared" si="1"/>
        <v>0</v>
      </c>
      <c r="N76" s="8"/>
    </row>
    <row r="77" spans="1:14" s="3" customFormat="1" ht="69.95" customHeight="1" x14ac:dyDescent="0.15">
      <c r="A77" s="8">
        <v>75</v>
      </c>
      <c r="B77" s="8" t="s">
        <v>14</v>
      </c>
      <c r="C77" s="8" t="s">
        <v>133</v>
      </c>
      <c r="D77" s="72"/>
      <c r="E77" s="51" t="s">
        <v>229</v>
      </c>
      <c r="F77" s="66"/>
      <c r="G77" s="45" t="s">
        <v>64</v>
      </c>
      <c r="H77" s="45" t="s">
        <v>19</v>
      </c>
      <c r="I77" s="63" t="s">
        <v>65</v>
      </c>
      <c r="J77" s="45">
        <v>4</v>
      </c>
      <c r="K77" s="88"/>
      <c r="L77" s="23"/>
      <c r="M77" s="24">
        <f t="shared" si="1"/>
        <v>0</v>
      </c>
      <c r="N77" s="8"/>
    </row>
    <row r="78" spans="1:14" s="3" customFormat="1" ht="69.95" customHeight="1" x14ac:dyDescent="0.15">
      <c r="A78" s="8">
        <v>76</v>
      </c>
      <c r="B78" s="8" t="s">
        <v>14</v>
      </c>
      <c r="C78" s="8" t="s">
        <v>133</v>
      </c>
      <c r="D78" s="70" t="s">
        <v>139</v>
      </c>
      <c r="E78" s="45" t="s">
        <v>54</v>
      </c>
      <c r="F78" s="66"/>
      <c r="G78" s="45" t="s">
        <v>55</v>
      </c>
      <c r="H78" s="45" t="s">
        <v>19</v>
      </c>
      <c r="I78" s="62" t="s">
        <v>56</v>
      </c>
      <c r="J78" s="45">
        <v>9.6</v>
      </c>
      <c r="K78" s="87" t="s">
        <v>221</v>
      </c>
      <c r="L78" s="23"/>
      <c r="M78" s="24">
        <f t="shared" si="1"/>
        <v>0</v>
      </c>
      <c r="N78" s="8"/>
    </row>
    <row r="79" spans="1:14" s="3" customFormat="1" ht="69.95" customHeight="1" x14ac:dyDescent="0.15">
      <c r="A79" s="8">
        <v>77</v>
      </c>
      <c r="B79" s="8" t="s">
        <v>14</v>
      </c>
      <c r="C79" s="8" t="s">
        <v>133</v>
      </c>
      <c r="D79" s="71"/>
      <c r="E79" s="45" t="s">
        <v>57</v>
      </c>
      <c r="F79" s="66"/>
      <c r="G79" s="45" t="s">
        <v>58</v>
      </c>
      <c r="H79" s="45" t="s">
        <v>19</v>
      </c>
      <c r="I79" s="62" t="s">
        <v>56</v>
      </c>
      <c r="J79" s="45">
        <v>9.6</v>
      </c>
      <c r="K79" s="88"/>
      <c r="L79" s="23"/>
      <c r="M79" s="24">
        <f t="shared" si="1"/>
        <v>0</v>
      </c>
      <c r="N79" s="8"/>
    </row>
    <row r="80" spans="1:14" s="3" customFormat="1" ht="69.95" customHeight="1" x14ac:dyDescent="0.15">
      <c r="A80" s="8">
        <v>78</v>
      </c>
      <c r="B80" s="8" t="s">
        <v>14</v>
      </c>
      <c r="C80" s="8" t="s">
        <v>133</v>
      </c>
      <c r="D80" s="71"/>
      <c r="E80" s="45" t="s">
        <v>59</v>
      </c>
      <c r="F80" s="66"/>
      <c r="G80" s="45" t="s">
        <v>60</v>
      </c>
      <c r="H80" s="45" t="s">
        <v>19</v>
      </c>
      <c r="I80" s="62" t="s">
        <v>56</v>
      </c>
      <c r="J80" s="45">
        <v>9.6</v>
      </c>
      <c r="K80" s="88"/>
      <c r="L80" s="23"/>
      <c r="M80" s="24">
        <f t="shared" si="1"/>
        <v>0</v>
      </c>
      <c r="N80" s="8"/>
    </row>
    <row r="81" spans="1:14" s="3" customFormat="1" ht="69.95" customHeight="1" x14ac:dyDescent="0.15">
      <c r="A81" s="8">
        <v>79</v>
      </c>
      <c r="B81" s="8" t="s">
        <v>14</v>
      </c>
      <c r="C81" s="8" t="s">
        <v>133</v>
      </c>
      <c r="D81" s="71"/>
      <c r="E81" s="45" t="s">
        <v>63</v>
      </c>
      <c r="F81" s="66"/>
      <c r="G81" s="45" t="s">
        <v>64</v>
      </c>
      <c r="H81" s="45" t="s">
        <v>19</v>
      </c>
      <c r="I81" s="63" t="s">
        <v>65</v>
      </c>
      <c r="J81" s="45">
        <v>3</v>
      </c>
      <c r="K81" s="88"/>
      <c r="L81" s="23"/>
      <c r="M81" s="24">
        <f t="shared" si="1"/>
        <v>0</v>
      </c>
      <c r="N81" s="8"/>
    </row>
    <row r="82" spans="1:14" s="3" customFormat="1" ht="69.95" customHeight="1" x14ac:dyDescent="0.15">
      <c r="A82" s="8">
        <v>80</v>
      </c>
      <c r="B82" s="8" t="s">
        <v>14</v>
      </c>
      <c r="C82" s="8" t="s">
        <v>133</v>
      </c>
      <c r="D82" s="71"/>
      <c r="E82" s="45" t="s">
        <v>66</v>
      </c>
      <c r="F82" s="66"/>
      <c r="G82" s="45" t="s">
        <v>64</v>
      </c>
      <c r="H82" s="45" t="s">
        <v>19</v>
      </c>
      <c r="I82" s="63" t="s">
        <v>65</v>
      </c>
      <c r="J82" s="45">
        <v>3</v>
      </c>
      <c r="K82" s="88"/>
      <c r="L82" s="23"/>
      <c r="M82" s="24">
        <f t="shared" si="1"/>
        <v>0</v>
      </c>
      <c r="N82" s="8"/>
    </row>
    <row r="83" spans="1:14" s="3" customFormat="1" ht="69.95" customHeight="1" x14ac:dyDescent="0.15">
      <c r="A83" s="8">
        <v>81</v>
      </c>
      <c r="B83" s="8" t="s">
        <v>14</v>
      </c>
      <c r="C83" s="8" t="s">
        <v>133</v>
      </c>
      <c r="D83" s="72"/>
      <c r="E83" s="51" t="s">
        <v>229</v>
      </c>
      <c r="F83" s="66"/>
      <c r="G83" s="45" t="s">
        <v>64</v>
      </c>
      <c r="H83" s="45" t="s">
        <v>19</v>
      </c>
      <c r="I83" s="63" t="s">
        <v>65</v>
      </c>
      <c r="J83" s="45">
        <v>3</v>
      </c>
      <c r="K83" s="88"/>
      <c r="L83" s="23"/>
      <c r="M83" s="24">
        <f t="shared" si="1"/>
        <v>0</v>
      </c>
      <c r="N83" s="8"/>
    </row>
    <row r="84" spans="1:14" s="3" customFormat="1" ht="69.95" customHeight="1" x14ac:dyDescent="0.15">
      <c r="A84" s="8">
        <v>82</v>
      </c>
      <c r="B84" s="8" t="s">
        <v>14</v>
      </c>
      <c r="C84" s="8" t="s">
        <v>133</v>
      </c>
      <c r="D84" s="47" t="s">
        <v>140</v>
      </c>
      <c r="E84" s="45" t="s">
        <v>115</v>
      </c>
      <c r="F84" s="13"/>
      <c r="G84" s="45" t="s">
        <v>116</v>
      </c>
      <c r="H84" s="45" t="s">
        <v>19</v>
      </c>
      <c r="I84" s="12" t="s">
        <v>32</v>
      </c>
      <c r="J84" s="47">
        <v>4</v>
      </c>
      <c r="K84" s="46" t="s">
        <v>208</v>
      </c>
      <c r="L84" s="23"/>
      <c r="M84" s="24">
        <f t="shared" si="1"/>
        <v>0</v>
      </c>
      <c r="N84" s="8"/>
    </row>
    <row r="85" spans="1:14" s="3" customFormat="1" ht="69.95" customHeight="1" x14ac:dyDescent="0.15">
      <c r="A85" s="8">
        <v>83</v>
      </c>
      <c r="B85" s="8" t="s">
        <v>14</v>
      </c>
      <c r="C85" s="8" t="s">
        <v>133</v>
      </c>
      <c r="D85" s="47" t="s">
        <v>141</v>
      </c>
      <c r="E85" s="47" t="s">
        <v>127</v>
      </c>
      <c r="F85" s="8"/>
      <c r="G85" s="16" t="s">
        <v>128</v>
      </c>
      <c r="H85" s="45" t="s">
        <v>19</v>
      </c>
      <c r="I85" s="16" t="s">
        <v>20</v>
      </c>
      <c r="J85" s="47">
        <v>9</v>
      </c>
      <c r="K85" s="46" t="s">
        <v>129</v>
      </c>
      <c r="L85" s="23"/>
      <c r="M85" s="24">
        <f t="shared" si="1"/>
        <v>0</v>
      </c>
      <c r="N85" s="8"/>
    </row>
    <row r="86" spans="1:14" s="3" customFormat="1" ht="69.95" customHeight="1" x14ac:dyDescent="0.15">
      <c r="A86" s="8">
        <v>84</v>
      </c>
      <c r="B86" s="8" t="s">
        <v>14</v>
      </c>
      <c r="C86" s="8" t="s">
        <v>133</v>
      </c>
      <c r="D86" s="47" t="s">
        <v>142</v>
      </c>
      <c r="E86" s="33" t="s">
        <v>111</v>
      </c>
      <c r="F86" s="8"/>
      <c r="G86" s="16" t="s">
        <v>143</v>
      </c>
      <c r="H86" s="45" t="s">
        <v>19</v>
      </c>
      <c r="I86" s="16" t="s">
        <v>20</v>
      </c>
      <c r="J86" s="47">
        <v>1</v>
      </c>
      <c r="K86" s="29" t="s">
        <v>144</v>
      </c>
      <c r="L86" s="23"/>
      <c r="M86" s="24">
        <f t="shared" si="1"/>
        <v>0</v>
      </c>
      <c r="N86" s="8"/>
    </row>
    <row r="87" spans="1:14" s="3" customFormat="1" ht="69.95" customHeight="1" x14ac:dyDescent="0.15">
      <c r="A87" s="8">
        <v>85</v>
      </c>
      <c r="B87" s="8" t="s">
        <v>14</v>
      </c>
      <c r="C87" s="8" t="s">
        <v>133</v>
      </c>
      <c r="D87" s="47" t="s">
        <v>145</v>
      </c>
      <c r="E87" s="47" t="s">
        <v>94</v>
      </c>
      <c r="F87" s="8"/>
      <c r="G87" s="45" t="s">
        <v>95</v>
      </c>
      <c r="H87" s="45" t="s">
        <v>19</v>
      </c>
      <c r="I87" s="45" t="s">
        <v>20</v>
      </c>
      <c r="J87" s="47">
        <v>1</v>
      </c>
      <c r="K87" s="48" t="s">
        <v>228</v>
      </c>
      <c r="L87" s="23"/>
      <c r="M87" s="24">
        <f t="shared" si="1"/>
        <v>0</v>
      </c>
      <c r="N87" s="8"/>
    </row>
    <row r="88" spans="1:14" s="3" customFormat="1" ht="69.95" customHeight="1" x14ac:dyDescent="0.15">
      <c r="A88" s="8">
        <v>86</v>
      </c>
      <c r="B88" s="8" t="s">
        <v>14</v>
      </c>
      <c r="C88" s="8" t="s">
        <v>133</v>
      </c>
      <c r="D88" s="47" t="s">
        <v>145</v>
      </c>
      <c r="E88" s="47" t="s">
        <v>146</v>
      </c>
      <c r="F88" s="12"/>
      <c r="G88" s="45" t="s">
        <v>147</v>
      </c>
      <c r="H88" s="45" t="s">
        <v>19</v>
      </c>
      <c r="I88" s="25" t="s">
        <v>20</v>
      </c>
      <c r="J88" s="45">
        <v>2</v>
      </c>
      <c r="K88" s="46" t="s">
        <v>214</v>
      </c>
      <c r="L88" s="23"/>
      <c r="M88" s="24">
        <f t="shared" si="1"/>
        <v>0</v>
      </c>
      <c r="N88" s="8"/>
    </row>
    <row r="89" spans="1:14" s="3" customFormat="1" ht="69.95" customHeight="1" x14ac:dyDescent="0.15">
      <c r="A89" s="8">
        <v>87</v>
      </c>
      <c r="B89" s="8" t="s">
        <v>14</v>
      </c>
      <c r="C89" s="8" t="s">
        <v>133</v>
      </c>
      <c r="D89" s="47" t="s">
        <v>145</v>
      </c>
      <c r="E89" s="47" t="s">
        <v>149</v>
      </c>
      <c r="F89" s="12"/>
      <c r="G89" s="45" t="s">
        <v>150</v>
      </c>
      <c r="H89" s="45" t="s">
        <v>19</v>
      </c>
      <c r="I89" s="25" t="s">
        <v>20</v>
      </c>
      <c r="J89" s="45">
        <v>2</v>
      </c>
      <c r="K89" s="46" t="s">
        <v>151</v>
      </c>
      <c r="L89" s="23"/>
      <c r="M89" s="24">
        <f t="shared" si="1"/>
        <v>0</v>
      </c>
      <c r="N89" s="8"/>
    </row>
    <row r="90" spans="1:14" s="3" customFormat="1" ht="69.95" customHeight="1" x14ac:dyDescent="0.15">
      <c r="A90" s="8">
        <v>88</v>
      </c>
      <c r="B90" s="8" t="s">
        <v>14</v>
      </c>
      <c r="C90" s="8" t="s">
        <v>133</v>
      </c>
      <c r="D90" s="47" t="s">
        <v>145</v>
      </c>
      <c r="E90" s="47" t="s">
        <v>152</v>
      </c>
      <c r="F90" s="12"/>
      <c r="G90" s="45" t="s">
        <v>153</v>
      </c>
      <c r="H90" s="45" t="s">
        <v>19</v>
      </c>
      <c r="I90" s="25" t="s">
        <v>20</v>
      </c>
      <c r="J90" s="45">
        <v>1</v>
      </c>
      <c r="K90" s="46" t="s">
        <v>215</v>
      </c>
      <c r="L90" s="23"/>
      <c r="M90" s="24">
        <f t="shared" si="1"/>
        <v>0</v>
      </c>
      <c r="N90" s="8"/>
    </row>
    <row r="91" spans="1:14" s="3" customFormat="1" ht="126.75" customHeight="1" x14ac:dyDescent="0.15">
      <c r="A91" s="8">
        <v>89</v>
      </c>
      <c r="B91" s="8" t="s">
        <v>14</v>
      </c>
      <c r="C91" s="8" t="s">
        <v>155</v>
      </c>
      <c r="D91" s="47" t="s">
        <v>156</v>
      </c>
      <c r="E91" s="45" t="s">
        <v>38</v>
      </c>
      <c r="F91" s="45"/>
      <c r="G91" s="16" t="s">
        <v>106</v>
      </c>
      <c r="H91" s="45" t="s">
        <v>19</v>
      </c>
      <c r="I91" s="45" t="s">
        <v>20</v>
      </c>
      <c r="J91" s="47">
        <v>1</v>
      </c>
      <c r="K91" s="48" t="s">
        <v>228</v>
      </c>
      <c r="L91" s="23"/>
      <c r="M91" s="24">
        <f t="shared" si="1"/>
        <v>0</v>
      </c>
      <c r="N91" s="8"/>
    </row>
    <row r="92" spans="1:14" s="3" customFormat="1" ht="69.95" customHeight="1" x14ac:dyDescent="0.15">
      <c r="A92" s="8">
        <v>90</v>
      </c>
      <c r="B92" s="8" t="s">
        <v>14</v>
      </c>
      <c r="C92" s="8" t="s">
        <v>155</v>
      </c>
      <c r="D92" s="47" t="s">
        <v>157</v>
      </c>
      <c r="E92" s="47" t="s">
        <v>146</v>
      </c>
      <c r="F92" s="12"/>
      <c r="G92" s="45" t="s">
        <v>147</v>
      </c>
      <c r="H92" s="45" t="s">
        <v>19</v>
      </c>
      <c r="I92" s="25" t="s">
        <v>20</v>
      </c>
      <c r="J92" s="45">
        <v>4</v>
      </c>
      <c r="K92" s="46" t="s">
        <v>214</v>
      </c>
      <c r="L92" s="23"/>
      <c r="M92" s="24">
        <f t="shared" si="1"/>
        <v>0</v>
      </c>
      <c r="N92" s="8"/>
    </row>
    <row r="93" spans="1:14" s="3" customFormat="1" ht="69.95" customHeight="1" x14ac:dyDescent="0.15">
      <c r="A93" s="8">
        <v>91</v>
      </c>
      <c r="B93" s="8" t="s">
        <v>14</v>
      </c>
      <c r="C93" s="8" t="s">
        <v>155</v>
      </c>
      <c r="D93" s="47" t="s">
        <v>157</v>
      </c>
      <c r="E93" s="47" t="s">
        <v>149</v>
      </c>
      <c r="F93" s="12"/>
      <c r="G93" s="45" t="s">
        <v>150</v>
      </c>
      <c r="H93" s="45" t="s">
        <v>19</v>
      </c>
      <c r="I93" s="25" t="s">
        <v>20</v>
      </c>
      <c r="J93" s="45">
        <v>4</v>
      </c>
      <c r="K93" s="46" t="s">
        <v>151</v>
      </c>
      <c r="L93" s="23"/>
      <c r="M93" s="24">
        <f t="shared" si="1"/>
        <v>0</v>
      </c>
      <c r="N93" s="8"/>
    </row>
    <row r="94" spans="1:14" s="3" customFormat="1" ht="69.95" customHeight="1" x14ac:dyDescent="0.15">
      <c r="A94" s="8">
        <v>92</v>
      </c>
      <c r="B94" s="8" t="s">
        <v>14</v>
      </c>
      <c r="C94" s="8" t="s">
        <v>155</v>
      </c>
      <c r="D94" s="47" t="s">
        <v>157</v>
      </c>
      <c r="E94" s="47" t="s">
        <v>152</v>
      </c>
      <c r="F94" s="12"/>
      <c r="G94" s="45" t="s">
        <v>153</v>
      </c>
      <c r="H94" s="45" t="s">
        <v>19</v>
      </c>
      <c r="I94" s="25" t="s">
        <v>20</v>
      </c>
      <c r="J94" s="45">
        <v>4</v>
      </c>
      <c r="K94" s="46" t="s">
        <v>215</v>
      </c>
      <c r="L94" s="23"/>
      <c r="M94" s="24">
        <f t="shared" si="1"/>
        <v>0</v>
      </c>
      <c r="N94" s="8"/>
    </row>
    <row r="95" spans="1:14" s="3" customFormat="1" ht="69.95" customHeight="1" x14ac:dyDescent="0.15">
      <c r="A95" s="8">
        <v>93</v>
      </c>
      <c r="B95" s="8" t="s">
        <v>14</v>
      </c>
      <c r="C95" s="8" t="s">
        <v>155</v>
      </c>
      <c r="D95" s="47" t="s">
        <v>157</v>
      </c>
      <c r="E95" s="45" t="s">
        <v>115</v>
      </c>
      <c r="F95" s="13"/>
      <c r="G95" s="45" t="s">
        <v>116</v>
      </c>
      <c r="H95" s="45" t="s">
        <v>19</v>
      </c>
      <c r="I95" s="12" t="s">
        <v>32</v>
      </c>
      <c r="J95" s="47">
        <v>4</v>
      </c>
      <c r="K95" s="46" t="s">
        <v>208</v>
      </c>
      <c r="L95" s="23"/>
      <c r="M95" s="24">
        <f t="shared" si="1"/>
        <v>0</v>
      </c>
      <c r="N95" s="8"/>
    </row>
    <row r="96" spans="1:14" s="3" customFormat="1" ht="171.75" customHeight="1" x14ac:dyDescent="0.15">
      <c r="A96" s="8">
        <v>94</v>
      </c>
      <c r="B96" s="8" t="s">
        <v>14</v>
      </c>
      <c r="C96" s="8" t="s">
        <v>155</v>
      </c>
      <c r="D96" s="47" t="s">
        <v>134</v>
      </c>
      <c r="E96" s="47" t="s">
        <v>94</v>
      </c>
      <c r="F96" s="45"/>
      <c r="G96" s="45" t="s">
        <v>95</v>
      </c>
      <c r="H96" s="45" t="s">
        <v>19</v>
      </c>
      <c r="I96" s="45" t="s">
        <v>20</v>
      </c>
      <c r="J96" s="47">
        <v>1</v>
      </c>
      <c r="K96" s="48" t="s">
        <v>228</v>
      </c>
      <c r="L96" s="23"/>
      <c r="M96" s="24">
        <f t="shared" si="1"/>
        <v>0</v>
      </c>
      <c r="N96" s="8"/>
    </row>
    <row r="97" spans="1:14" s="3" customFormat="1" ht="69.95" customHeight="1" x14ac:dyDescent="0.15">
      <c r="A97" s="8">
        <v>95</v>
      </c>
      <c r="B97" s="8" t="s">
        <v>14</v>
      </c>
      <c r="C97" s="8" t="s">
        <v>155</v>
      </c>
      <c r="D97" s="47" t="s">
        <v>158</v>
      </c>
      <c r="E97" s="45" t="s">
        <v>38</v>
      </c>
      <c r="F97" s="45"/>
      <c r="G97" s="16" t="s">
        <v>74</v>
      </c>
      <c r="H97" s="45" t="s">
        <v>19</v>
      </c>
      <c r="I97" s="45" t="s">
        <v>20</v>
      </c>
      <c r="J97" s="47">
        <v>1</v>
      </c>
      <c r="K97" s="28" t="s">
        <v>203</v>
      </c>
      <c r="L97" s="23"/>
      <c r="M97" s="24">
        <f t="shared" si="1"/>
        <v>0</v>
      </c>
      <c r="N97" s="8"/>
    </row>
    <row r="98" spans="1:14" s="3" customFormat="1" ht="69.95" customHeight="1" x14ac:dyDescent="0.15">
      <c r="A98" s="8">
        <v>96</v>
      </c>
      <c r="B98" s="8" t="s">
        <v>14</v>
      </c>
      <c r="C98" s="8" t="s">
        <v>155</v>
      </c>
      <c r="D98" s="70" t="s">
        <v>159</v>
      </c>
      <c r="E98" s="45" t="s">
        <v>54</v>
      </c>
      <c r="F98" s="66"/>
      <c r="G98" s="45" t="s">
        <v>55</v>
      </c>
      <c r="H98" s="45" t="s">
        <v>19</v>
      </c>
      <c r="I98" s="62" t="s">
        <v>56</v>
      </c>
      <c r="J98" s="45">
        <v>7.52</v>
      </c>
      <c r="K98" s="87" t="s">
        <v>221</v>
      </c>
      <c r="L98" s="23"/>
      <c r="M98" s="24">
        <f t="shared" si="1"/>
        <v>0</v>
      </c>
      <c r="N98" s="8"/>
    </row>
    <row r="99" spans="1:14" s="3" customFormat="1" ht="69.95" customHeight="1" x14ac:dyDescent="0.15">
      <c r="A99" s="8">
        <v>97</v>
      </c>
      <c r="B99" s="8" t="s">
        <v>14</v>
      </c>
      <c r="C99" s="8" t="s">
        <v>155</v>
      </c>
      <c r="D99" s="71"/>
      <c r="E99" s="45" t="s">
        <v>57</v>
      </c>
      <c r="F99" s="66"/>
      <c r="G99" s="45" t="s">
        <v>58</v>
      </c>
      <c r="H99" s="45" t="s">
        <v>19</v>
      </c>
      <c r="I99" s="62" t="s">
        <v>56</v>
      </c>
      <c r="J99" s="45">
        <v>7.52</v>
      </c>
      <c r="K99" s="88"/>
      <c r="L99" s="23"/>
      <c r="M99" s="24">
        <f t="shared" si="1"/>
        <v>0</v>
      </c>
      <c r="N99" s="8"/>
    </row>
    <row r="100" spans="1:14" s="3" customFormat="1" ht="69.95" customHeight="1" x14ac:dyDescent="0.15">
      <c r="A100" s="8">
        <v>98</v>
      </c>
      <c r="B100" s="8" t="s">
        <v>14</v>
      </c>
      <c r="C100" s="8" t="s">
        <v>155</v>
      </c>
      <c r="D100" s="71"/>
      <c r="E100" s="45" t="s">
        <v>59</v>
      </c>
      <c r="F100" s="66"/>
      <c r="G100" s="45" t="s">
        <v>60</v>
      </c>
      <c r="H100" s="45" t="s">
        <v>19</v>
      </c>
      <c r="I100" s="62" t="s">
        <v>56</v>
      </c>
      <c r="J100" s="45">
        <v>7.52</v>
      </c>
      <c r="K100" s="88"/>
      <c r="L100" s="23"/>
      <c r="M100" s="24">
        <f t="shared" si="1"/>
        <v>0</v>
      </c>
      <c r="N100" s="8"/>
    </row>
    <row r="101" spans="1:14" s="3" customFormat="1" ht="69.95" customHeight="1" x14ac:dyDescent="0.15">
      <c r="A101" s="8">
        <v>99</v>
      </c>
      <c r="B101" s="8" t="s">
        <v>14</v>
      </c>
      <c r="C101" s="8" t="s">
        <v>155</v>
      </c>
      <c r="D101" s="71"/>
      <c r="E101" s="45" t="s">
        <v>61</v>
      </c>
      <c r="F101" s="66"/>
      <c r="G101" s="45" t="s">
        <v>62</v>
      </c>
      <c r="H101" s="45" t="s">
        <v>19</v>
      </c>
      <c r="I101" s="62" t="s">
        <v>56</v>
      </c>
      <c r="J101" s="45">
        <v>7.52</v>
      </c>
      <c r="K101" s="88"/>
      <c r="L101" s="23"/>
      <c r="M101" s="24">
        <f t="shared" si="1"/>
        <v>0</v>
      </c>
      <c r="N101" s="8"/>
    </row>
    <row r="102" spans="1:14" s="3" customFormat="1" ht="69.95" customHeight="1" x14ac:dyDescent="0.15">
      <c r="A102" s="8">
        <v>100</v>
      </c>
      <c r="B102" s="8" t="s">
        <v>14</v>
      </c>
      <c r="C102" s="8" t="s">
        <v>155</v>
      </c>
      <c r="D102" s="71"/>
      <c r="E102" s="45" t="s">
        <v>63</v>
      </c>
      <c r="F102" s="66"/>
      <c r="G102" s="45" t="s">
        <v>64</v>
      </c>
      <c r="H102" s="45" t="s">
        <v>19</v>
      </c>
      <c r="I102" s="63" t="s">
        <v>65</v>
      </c>
      <c r="J102" s="45">
        <v>1</v>
      </c>
      <c r="K102" s="88"/>
      <c r="L102" s="23"/>
      <c r="M102" s="24">
        <f t="shared" si="1"/>
        <v>0</v>
      </c>
      <c r="N102" s="8"/>
    </row>
    <row r="103" spans="1:14" s="3" customFormat="1" ht="69.95" customHeight="1" x14ac:dyDescent="0.15">
      <c r="A103" s="8">
        <v>101</v>
      </c>
      <c r="B103" s="8" t="s">
        <v>14</v>
      </c>
      <c r="C103" s="8" t="s">
        <v>155</v>
      </c>
      <c r="D103" s="71"/>
      <c r="E103" s="45" t="s">
        <v>66</v>
      </c>
      <c r="F103" s="66"/>
      <c r="G103" s="45" t="s">
        <v>64</v>
      </c>
      <c r="H103" s="45" t="s">
        <v>19</v>
      </c>
      <c r="I103" s="63" t="s">
        <v>65</v>
      </c>
      <c r="J103" s="45">
        <v>1</v>
      </c>
      <c r="K103" s="88"/>
      <c r="L103" s="23"/>
      <c r="M103" s="24">
        <f t="shared" si="1"/>
        <v>0</v>
      </c>
      <c r="N103" s="8"/>
    </row>
    <row r="104" spans="1:14" s="3" customFormat="1" ht="69.95" customHeight="1" x14ac:dyDescent="0.15">
      <c r="A104" s="8">
        <v>102</v>
      </c>
      <c r="B104" s="8" t="s">
        <v>14</v>
      </c>
      <c r="C104" s="8" t="s">
        <v>155</v>
      </c>
      <c r="D104" s="72"/>
      <c r="E104" s="51" t="s">
        <v>229</v>
      </c>
      <c r="F104" s="66"/>
      <c r="G104" s="45" t="s">
        <v>64</v>
      </c>
      <c r="H104" s="45" t="s">
        <v>19</v>
      </c>
      <c r="I104" s="63" t="s">
        <v>65</v>
      </c>
      <c r="J104" s="45">
        <v>1</v>
      </c>
      <c r="K104" s="88"/>
      <c r="L104" s="23"/>
      <c r="M104" s="24">
        <f t="shared" si="1"/>
        <v>0</v>
      </c>
      <c r="N104" s="8"/>
    </row>
    <row r="105" spans="1:14" s="3" customFormat="1" ht="69.95" customHeight="1" x14ac:dyDescent="0.15">
      <c r="A105" s="8">
        <v>103</v>
      </c>
      <c r="B105" s="8" t="s">
        <v>14</v>
      </c>
      <c r="C105" s="8" t="s">
        <v>155</v>
      </c>
      <c r="D105" s="47" t="s">
        <v>160</v>
      </c>
      <c r="E105" s="45" t="s">
        <v>38</v>
      </c>
      <c r="F105" s="45"/>
      <c r="G105" s="16" t="s">
        <v>74</v>
      </c>
      <c r="H105" s="45" t="s">
        <v>19</v>
      </c>
      <c r="I105" s="45" t="s">
        <v>20</v>
      </c>
      <c r="J105" s="47">
        <v>1</v>
      </c>
      <c r="K105" s="28" t="s">
        <v>203</v>
      </c>
      <c r="L105" s="23"/>
      <c r="M105" s="24">
        <f t="shared" si="1"/>
        <v>0</v>
      </c>
      <c r="N105" s="8"/>
    </row>
    <row r="106" spans="1:14" s="3" customFormat="1" ht="69.95" customHeight="1" x14ac:dyDescent="0.15">
      <c r="A106" s="8">
        <v>104</v>
      </c>
      <c r="B106" s="8" t="s">
        <v>14</v>
      </c>
      <c r="C106" s="8" t="s">
        <v>155</v>
      </c>
      <c r="D106" s="47" t="s">
        <v>160</v>
      </c>
      <c r="E106" s="45" t="s">
        <v>68</v>
      </c>
      <c r="F106" s="17"/>
      <c r="G106" s="45" t="s">
        <v>76</v>
      </c>
      <c r="H106" s="45" t="s">
        <v>19</v>
      </c>
      <c r="I106" s="25" t="s">
        <v>20</v>
      </c>
      <c r="J106" s="47">
        <v>5</v>
      </c>
      <c r="K106" s="46" t="s">
        <v>77</v>
      </c>
      <c r="L106" s="23"/>
      <c r="M106" s="24">
        <f t="shared" si="1"/>
        <v>0</v>
      </c>
      <c r="N106" s="8"/>
    </row>
    <row r="107" spans="1:14" s="3" customFormat="1" ht="69.95" customHeight="1" x14ac:dyDescent="0.15">
      <c r="A107" s="8">
        <v>105</v>
      </c>
      <c r="B107" s="8" t="s">
        <v>14</v>
      </c>
      <c r="C107" s="8" t="s">
        <v>155</v>
      </c>
      <c r="D107" s="47" t="s">
        <v>72</v>
      </c>
      <c r="E107" s="45" t="s">
        <v>38</v>
      </c>
      <c r="F107" s="45"/>
      <c r="G107" s="16" t="s">
        <v>74</v>
      </c>
      <c r="H107" s="45" t="s">
        <v>19</v>
      </c>
      <c r="I107" s="45" t="s">
        <v>20</v>
      </c>
      <c r="J107" s="47">
        <v>1</v>
      </c>
      <c r="K107" s="28" t="s">
        <v>203</v>
      </c>
      <c r="L107" s="23"/>
      <c r="M107" s="24">
        <f t="shared" si="1"/>
        <v>0</v>
      </c>
      <c r="N107" s="8"/>
    </row>
    <row r="108" spans="1:14" s="3" customFormat="1" ht="69.95" customHeight="1" x14ac:dyDescent="0.15">
      <c r="A108" s="8">
        <v>106</v>
      </c>
      <c r="B108" s="8" t="s">
        <v>14</v>
      </c>
      <c r="C108" s="8" t="s">
        <v>155</v>
      </c>
      <c r="D108" s="47" t="s">
        <v>72</v>
      </c>
      <c r="E108" s="45" t="s">
        <v>68</v>
      </c>
      <c r="F108" s="17"/>
      <c r="G108" s="45" t="s">
        <v>76</v>
      </c>
      <c r="H108" s="45" t="s">
        <v>19</v>
      </c>
      <c r="I108" s="25" t="s">
        <v>20</v>
      </c>
      <c r="J108" s="47">
        <v>1</v>
      </c>
      <c r="K108" s="46" t="s">
        <v>77</v>
      </c>
      <c r="L108" s="23"/>
      <c r="M108" s="24">
        <f t="shared" si="1"/>
        <v>0</v>
      </c>
      <c r="N108" s="8"/>
    </row>
    <row r="109" spans="1:14" s="3" customFormat="1" ht="69.95" customHeight="1" x14ac:dyDescent="0.15">
      <c r="A109" s="8">
        <v>107</v>
      </c>
      <c r="B109" s="8" t="s">
        <v>14</v>
      </c>
      <c r="C109" s="8" t="s">
        <v>155</v>
      </c>
      <c r="D109" s="47" t="s">
        <v>161</v>
      </c>
      <c r="E109" s="45" t="s">
        <v>162</v>
      </c>
      <c r="F109" s="19"/>
      <c r="G109" s="35" t="s">
        <v>163</v>
      </c>
      <c r="H109" s="45" t="s">
        <v>19</v>
      </c>
      <c r="I109" s="45" t="s">
        <v>20</v>
      </c>
      <c r="J109" s="45">
        <v>1</v>
      </c>
      <c r="K109" s="46" t="s">
        <v>203</v>
      </c>
      <c r="L109" s="23"/>
      <c r="M109" s="24">
        <f t="shared" si="1"/>
        <v>0</v>
      </c>
      <c r="N109" s="8"/>
    </row>
    <row r="110" spans="1:14" s="3" customFormat="1" ht="69.95" customHeight="1" x14ac:dyDescent="0.15">
      <c r="A110" s="8">
        <v>108</v>
      </c>
      <c r="B110" s="8" t="s">
        <v>14</v>
      </c>
      <c r="C110" s="8" t="s">
        <v>155</v>
      </c>
      <c r="D110" s="47" t="s">
        <v>164</v>
      </c>
      <c r="E110" s="47" t="s">
        <v>94</v>
      </c>
      <c r="F110" s="45"/>
      <c r="G110" s="45" t="s">
        <v>95</v>
      </c>
      <c r="H110" s="45" t="s">
        <v>19</v>
      </c>
      <c r="I110" s="45" t="s">
        <v>20</v>
      </c>
      <c r="J110" s="47">
        <v>1</v>
      </c>
      <c r="K110" s="48" t="s">
        <v>228</v>
      </c>
      <c r="L110" s="23"/>
      <c r="M110" s="24">
        <f t="shared" si="1"/>
        <v>0</v>
      </c>
      <c r="N110" s="8"/>
    </row>
    <row r="111" spans="1:14" s="3" customFormat="1" ht="69.95" customHeight="1" x14ac:dyDescent="0.15">
      <c r="A111" s="8">
        <v>109</v>
      </c>
      <c r="B111" s="8" t="s">
        <v>14</v>
      </c>
      <c r="C111" s="8" t="s">
        <v>155</v>
      </c>
      <c r="D111" s="47" t="s">
        <v>165</v>
      </c>
      <c r="E111" s="16" t="s">
        <v>68</v>
      </c>
      <c r="F111" s="16"/>
      <c r="G111" s="16" t="s">
        <v>166</v>
      </c>
      <c r="H111" s="33" t="s">
        <v>19</v>
      </c>
      <c r="I111" s="33" t="s">
        <v>32</v>
      </c>
      <c r="J111" s="3">
        <v>1</v>
      </c>
      <c r="K111" s="29" t="s">
        <v>216</v>
      </c>
      <c r="L111" s="23"/>
      <c r="M111" s="24">
        <f t="shared" si="1"/>
        <v>0</v>
      </c>
      <c r="N111" s="8"/>
    </row>
    <row r="112" spans="1:14" s="3" customFormat="1" ht="69.95" customHeight="1" x14ac:dyDescent="0.15">
      <c r="A112" s="8">
        <v>110</v>
      </c>
      <c r="B112" s="8" t="s">
        <v>14</v>
      </c>
      <c r="C112" s="8" t="s">
        <v>155</v>
      </c>
      <c r="D112" s="47" t="s">
        <v>168</v>
      </c>
      <c r="E112" s="36" t="s">
        <v>169</v>
      </c>
      <c r="F112" s="32"/>
      <c r="G112" s="18" t="s">
        <v>170</v>
      </c>
      <c r="H112" s="18" t="s">
        <v>19</v>
      </c>
      <c r="I112" s="30" t="s">
        <v>20</v>
      </c>
      <c r="J112" s="32">
        <v>1</v>
      </c>
      <c r="K112" s="38" t="s">
        <v>171</v>
      </c>
      <c r="L112" s="23"/>
      <c r="M112" s="24">
        <f t="shared" si="1"/>
        <v>0</v>
      </c>
      <c r="N112" s="8"/>
    </row>
    <row r="113" spans="1:14" s="3" customFormat="1" ht="69.95" customHeight="1" x14ac:dyDescent="0.15">
      <c r="A113" s="8">
        <v>111</v>
      </c>
      <c r="B113" s="8" t="s">
        <v>14</v>
      </c>
      <c r="C113" s="8" t="s">
        <v>155</v>
      </c>
      <c r="D113" s="47" t="s">
        <v>120</v>
      </c>
      <c r="E113" s="47" t="s">
        <v>94</v>
      </c>
      <c r="F113" s="45"/>
      <c r="G113" s="45" t="s">
        <v>95</v>
      </c>
      <c r="H113" s="45" t="s">
        <v>19</v>
      </c>
      <c r="I113" s="45" t="s">
        <v>20</v>
      </c>
      <c r="J113" s="47">
        <v>1</v>
      </c>
      <c r="K113" s="48" t="s">
        <v>228</v>
      </c>
      <c r="L113" s="23"/>
      <c r="M113" s="24">
        <f t="shared" si="1"/>
        <v>0</v>
      </c>
      <c r="N113" s="8"/>
    </row>
    <row r="114" spans="1:14" s="3" customFormat="1" ht="69.95" customHeight="1" x14ac:dyDescent="0.15">
      <c r="A114" s="8">
        <v>112</v>
      </c>
      <c r="B114" s="8" t="s">
        <v>14</v>
      </c>
      <c r="C114" s="8" t="s">
        <v>155</v>
      </c>
      <c r="D114" s="47" t="s">
        <v>120</v>
      </c>
      <c r="E114" s="45" t="s">
        <v>68</v>
      </c>
      <c r="F114" s="16"/>
      <c r="G114" s="16" t="s">
        <v>166</v>
      </c>
      <c r="H114" s="33" t="s">
        <v>19</v>
      </c>
      <c r="I114" s="33" t="s">
        <v>32</v>
      </c>
      <c r="J114" s="3">
        <v>1</v>
      </c>
      <c r="K114" s="29" t="s">
        <v>216</v>
      </c>
      <c r="L114" s="23"/>
      <c r="M114" s="24">
        <f t="shared" si="1"/>
        <v>0</v>
      </c>
      <c r="N114" s="8"/>
    </row>
    <row r="115" spans="1:14" s="3" customFormat="1" ht="69.95" customHeight="1" x14ac:dyDescent="0.15">
      <c r="A115" s="8">
        <v>113</v>
      </c>
      <c r="B115" s="8" t="s">
        <v>14</v>
      </c>
      <c r="C115" s="8" t="s">
        <v>172</v>
      </c>
      <c r="D115" s="47" t="s">
        <v>173</v>
      </c>
      <c r="E115" s="47" t="s">
        <v>174</v>
      </c>
      <c r="F115" s="8"/>
      <c r="G115" s="45" t="s">
        <v>18</v>
      </c>
      <c r="H115" s="45" t="s">
        <v>19</v>
      </c>
      <c r="I115" s="45" t="s">
        <v>20</v>
      </c>
      <c r="J115" s="47">
        <v>1</v>
      </c>
      <c r="K115" s="22" t="s">
        <v>24</v>
      </c>
      <c r="L115" s="23"/>
      <c r="M115" s="24">
        <f t="shared" si="1"/>
        <v>0</v>
      </c>
      <c r="N115" s="8"/>
    </row>
    <row r="116" spans="1:14" s="3" customFormat="1" ht="69.95" customHeight="1" x14ac:dyDescent="0.15">
      <c r="A116" s="8">
        <v>114</v>
      </c>
      <c r="B116" s="8" t="s">
        <v>14</v>
      </c>
      <c r="C116" s="8" t="s">
        <v>172</v>
      </c>
      <c r="D116" s="47" t="s">
        <v>173</v>
      </c>
      <c r="E116" s="47" t="s">
        <v>22</v>
      </c>
      <c r="F116" s="8"/>
      <c r="G116" s="45" t="s">
        <v>23</v>
      </c>
      <c r="H116" s="45" t="s">
        <v>19</v>
      </c>
      <c r="I116" s="25" t="s">
        <v>20</v>
      </c>
      <c r="J116" s="47">
        <v>2</v>
      </c>
      <c r="K116" s="22" t="s">
        <v>24</v>
      </c>
      <c r="L116" s="23"/>
      <c r="M116" s="24">
        <f t="shared" si="1"/>
        <v>0</v>
      </c>
      <c r="N116" s="8"/>
    </row>
    <row r="117" spans="1:14" s="3" customFormat="1" ht="69.95" customHeight="1" x14ac:dyDescent="0.15">
      <c r="A117" s="8">
        <v>115</v>
      </c>
      <c r="B117" s="8" t="s">
        <v>14</v>
      </c>
      <c r="C117" s="8" t="s">
        <v>172</v>
      </c>
      <c r="D117" s="47" t="s">
        <v>173</v>
      </c>
      <c r="E117" s="11" t="s">
        <v>25</v>
      </c>
      <c r="F117" s="12"/>
      <c r="G117" s="45" t="s">
        <v>26</v>
      </c>
      <c r="H117" s="45" t="s">
        <v>19</v>
      </c>
      <c r="I117" s="25" t="s">
        <v>20</v>
      </c>
      <c r="J117" s="12">
        <v>1</v>
      </c>
      <c r="K117" s="28" t="s">
        <v>217</v>
      </c>
      <c r="L117" s="23"/>
      <c r="M117" s="24">
        <f t="shared" si="1"/>
        <v>0</v>
      </c>
      <c r="N117" s="8"/>
    </row>
    <row r="118" spans="1:14" s="3" customFormat="1" ht="69.95" customHeight="1" x14ac:dyDescent="0.15">
      <c r="A118" s="8">
        <v>116</v>
      </c>
      <c r="B118" s="8" t="s">
        <v>14</v>
      </c>
      <c r="C118" s="8" t="s">
        <v>172</v>
      </c>
      <c r="D118" s="47" t="s">
        <v>173</v>
      </c>
      <c r="E118" s="11" t="s">
        <v>25</v>
      </c>
      <c r="F118" s="12"/>
      <c r="G118" s="45" t="s">
        <v>28</v>
      </c>
      <c r="H118" s="45" t="s">
        <v>19</v>
      </c>
      <c r="I118" s="25" t="s">
        <v>20</v>
      </c>
      <c r="J118" s="47">
        <v>2</v>
      </c>
      <c r="K118" s="26" t="s">
        <v>176</v>
      </c>
      <c r="L118" s="23"/>
      <c r="M118" s="24">
        <f t="shared" si="1"/>
        <v>0</v>
      </c>
      <c r="N118" s="8"/>
    </row>
    <row r="119" spans="1:14" s="3" customFormat="1" ht="69.95" customHeight="1" x14ac:dyDescent="0.15">
      <c r="A119" s="8">
        <v>117</v>
      </c>
      <c r="B119" s="8" t="s">
        <v>14</v>
      </c>
      <c r="C119" s="8" t="s">
        <v>172</v>
      </c>
      <c r="D119" s="47" t="s">
        <v>135</v>
      </c>
      <c r="E119" s="16" t="s">
        <v>177</v>
      </c>
      <c r="F119" s="16"/>
      <c r="G119" s="16" t="s">
        <v>178</v>
      </c>
      <c r="H119" s="45" t="s">
        <v>19</v>
      </c>
      <c r="I119" s="16" t="s">
        <v>20</v>
      </c>
      <c r="J119" s="39">
        <v>1</v>
      </c>
      <c r="K119" s="28" t="s">
        <v>179</v>
      </c>
      <c r="L119" s="23"/>
      <c r="M119" s="24">
        <f t="shared" si="1"/>
        <v>0</v>
      </c>
      <c r="N119" s="8"/>
    </row>
    <row r="120" spans="1:14" s="3" customFormat="1" ht="96.75" customHeight="1" x14ac:dyDescent="0.15">
      <c r="A120" s="8">
        <v>118</v>
      </c>
      <c r="B120" s="8" t="s">
        <v>14</v>
      </c>
      <c r="C120" s="8" t="s">
        <v>172</v>
      </c>
      <c r="D120" s="53" t="s">
        <v>135</v>
      </c>
      <c r="E120" s="58" t="s">
        <v>234</v>
      </c>
      <c r="F120" s="57"/>
      <c r="G120" s="59" t="s">
        <v>235</v>
      </c>
      <c r="H120" s="52" t="s">
        <v>19</v>
      </c>
      <c r="I120" s="16" t="s">
        <v>20</v>
      </c>
      <c r="J120" s="39">
        <v>16</v>
      </c>
      <c r="K120" s="56" t="s">
        <v>233</v>
      </c>
      <c r="L120" s="23"/>
      <c r="M120" s="24">
        <f t="shared" si="1"/>
        <v>0</v>
      </c>
      <c r="N120" s="8"/>
    </row>
    <row r="121" spans="1:14" s="3" customFormat="1" ht="69.95" customHeight="1" x14ac:dyDescent="0.15">
      <c r="A121" s="8">
        <v>119</v>
      </c>
      <c r="B121" s="8" t="s">
        <v>14</v>
      </c>
      <c r="C121" s="8" t="s">
        <v>172</v>
      </c>
      <c r="D121" s="47" t="s">
        <v>180</v>
      </c>
      <c r="E121" s="47" t="s">
        <v>94</v>
      </c>
      <c r="F121" s="45"/>
      <c r="G121" s="45" t="s">
        <v>95</v>
      </c>
      <c r="H121" s="45" t="s">
        <v>19</v>
      </c>
      <c r="I121" s="45" t="s">
        <v>20</v>
      </c>
      <c r="J121" s="47">
        <v>2</v>
      </c>
      <c r="K121" s="48" t="s">
        <v>228</v>
      </c>
      <c r="L121" s="23"/>
      <c r="M121" s="24">
        <f t="shared" si="1"/>
        <v>0</v>
      </c>
      <c r="N121" s="40"/>
    </row>
    <row r="122" spans="1:14" s="3" customFormat="1" ht="69.95" customHeight="1" x14ac:dyDescent="0.15">
      <c r="A122" s="8">
        <v>120</v>
      </c>
      <c r="B122" s="8" t="s">
        <v>14</v>
      </c>
      <c r="C122" s="8" t="s">
        <v>172</v>
      </c>
      <c r="D122" s="47" t="s">
        <v>180</v>
      </c>
      <c r="E122" s="16" t="s">
        <v>68</v>
      </c>
      <c r="F122" s="16"/>
      <c r="G122" s="16" t="s">
        <v>166</v>
      </c>
      <c r="H122" s="33" t="s">
        <v>19</v>
      </c>
      <c r="I122" s="33" t="s">
        <v>32</v>
      </c>
      <c r="J122" s="3">
        <v>2</v>
      </c>
      <c r="K122" s="29" t="s">
        <v>216</v>
      </c>
      <c r="L122" s="23"/>
      <c r="M122" s="24">
        <f t="shared" si="1"/>
        <v>0</v>
      </c>
      <c r="N122" s="41"/>
    </row>
    <row r="123" spans="1:14" s="3" customFormat="1" ht="69.95" customHeight="1" x14ac:dyDescent="0.15">
      <c r="A123" s="8">
        <v>121</v>
      </c>
      <c r="B123" s="8" t="s">
        <v>14</v>
      </c>
      <c r="C123" s="8" t="s">
        <v>172</v>
      </c>
      <c r="D123" s="47" t="s">
        <v>180</v>
      </c>
      <c r="E123" s="16" t="s">
        <v>181</v>
      </c>
      <c r="F123" s="16"/>
      <c r="G123" s="37" t="s">
        <v>182</v>
      </c>
      <c r="H123" s="33" t="s">
        <v>19</v>
      </c>
      <c r="I123" s="16" t="s">
        <v>20</v>
      </c>
      <c r="J123" s="39">
        <v>2</v>
      </c>
      <c r="K123" s="22" t="s">
        <v>24</v>
      </c>
      <c r="L123" s="23"/>
      <c r="M123" s="24">
        <f t="shared" si="1"/>
        <v>0</v>
      </c>
      <c r="N123" s="8"/>
    </row>
    <row r="124" spans="1:14" s="3" customFormat="1" ht="69.95" customHeight="1" x14ac:dyDescent="0.15">
      <c r="A124" s="8">
        <v>122</v>
      </c>
      <c r="B124" s="8" t="s">
        <v>14</v>
      </c>
      <c r="C124" s="8" t="s">
        <v>172</v>
      </c>
      <c r="D124" s="47" t="s">
        <v>180</v>
      </c>
      <c r="E124" s="16" t="s">
        <v>183</v>
      </c>
      <c r="F124" s="16"/>
      <c r="G124" s="37" t="s">
        <v>184</v>
      </c>
      <c r="H124" s="33" t="s">
        <v>19</v>
      </c>
      <c r="I124" s="16" t="s">
        <v>20</v>
      </c>
      <c r="J124" s="39">
        <v>4</v>
      </c>
      <c r="K124" s="22" t="s">
        <v>24</v>
      </c>
      <c r="L124" s="23"/>
      <c r="M124" s="24">
        <f t="shared" si="1"/>
        <v>0</v>
      </c>
      <c r="N124" s="8"/>
    </row>
    <row r="125" spans="1:14" s="3" customFormat="1" ht="69.95" customHeight="1" x14ac:dyDescent="0.15">
      <c r="A125" s="8">
        <v>123</v>
      </c>
      <c r="B125" s="8" t="s">
        <v>14</v>
      </c>
      <c r="C125" s="8" t="s">
        <v>172</v>
      </c>
      <c r="D125" s="47" t="s">
        <v>180</v>
      </c>
      <c r="E125" s="16" t="s">
        <v>185</v>
      </c>
      <c r="F125" s="16"/>
      <c r="G125" s="37" t="s">
        <v>186</v>
      </c>
      <c r="H125" s="33" t="s">
        <v>19</v>
      </c>
      <c r="I125" s="16" t="s">
        <v>20</v>
      </c>
      <c r="J125" s="39">
        <v>2</v>
      </c>
      <c r="K125" s="28" t="s">
        <v>217</v>
      </c>
      <c r="L125" s="23"/>
      <c r="M125" s="24">
        <f t="shared" si="1"/>
        <v>0</v>
      </c>
      <c r="N125" s="8"/>
    </row>
    <row r="126" spans="1:14" s="3" customFormat="1" ht="69.95" customHeight="1" x14ac:dyDescent="0.15">
      <c r="A126" s="8">
        <v>124</v>
      </c>
      <c r="B126" s="8" t="s">
        <v>14</v>
      </c>
      <c r="C126" s="8" t="s">
        <v>172</v>
      </c>
      <c r="D126" s="47" t="s">
        <v>180</v>
      </c>
      <c r="E126" s="16" t="s">
        <v>187</v>
      </c>
      <c r="F126" s="16"/>
      <c r="G126" s="37" t="s">
        <v>188</v>
      </c>
      <c r="H126" s="33" t="s">
        <v>19</v>
      </c>
      <c r="I126" s="16" t="s">
        <v>20</v>
      </c>
      <c r="J126" s="39">
        <v>4</v>
      </c>
      <c r="K126" s="26" t="s">
        <v>176</v>
      </c>
      <c r="L126" s="23"/>
      <c r="M126" s="24">
        <f t="shared" si="1"/>
        <v>0</v>
      </c>
      <c r="N126" s="8"/>
    </row>
    <row r="127" spans="1:14" s="3" customFormat="1" ht="69.95" customHeight="1" x14ac:dyDescent="0.15">
      <c r="A127" s="8">
        <v>125</v>
      </c>
      <c r="B127" s="8" t="s">
        <v>14</v>
      </c>
      <c r="C127" s="8" t="s">
        <v>172</v>
      </c>
      <c r="D127" s="70" t="s">
        <v>189</v>
      </c>
      <c r="E127" s="45" t="s">
        <v>54</v>
      </c>
      <c r="F127" s="66"/>
      <c r="G127" s="45" t="s">
        <v>55</v>
      </c>
      <c r="H127" s="45" t="s">
        <v>19</v>
      </c>
      <c r="I127" s="62" t="s">
        <v>56</v>
      </c>
      <c r="J127" s="45">
        <v>2</v>
      </c>
      <c r="K127" s="87" t="s">
        <v>221</v>
      </c>
      <c r="L127" s="23"/>
      <c r="M127" s="24">
        <f t="shared" si="1"/>
        <v>0</v>
      </c>
      <c r="N127" s="8"/>
    </row>
    <row r="128" spans="1:14" s="3" customFormat="1" ht="69.95" customHeight="1" x14ac:dyDescent="0.15">
      <c r="A128" s="8">
        <v>126</v>
      </c>
      <c r="B128" s="8" t="s">
        <v>14</v>
      </c>
      <c r="C128" s="8" t="s">
        <v>172</v>
      </c>
      <c r="D128" s="71"/>
      <c r="E128" s="45" t="s">
        <v>57</v>
      </c>
      <c r="F128" s="66"/>
      <c r="G128" s="45" t="s">
        <v>58</v>
      </c>
      <c r="H128" s="45" t="s">
        <v>19</v>
      </c>
      <c r="I128" s="62" t="s">
        <v>56</v>
      </c>
      <c r="J128" s="45">
        <v>2</v>
      </c>
      <c r="K128" s="88"/>
      <c r="L128" s="23"/>
      <c r="M128" s="24">
        <f t="shared" si="1"/>
        <v>0</v>
      </c>
      <c r="N128" s="8"/>
    </row>
    <row r="129" spans="1:14" s="3" customFormat="1" ht="69.95" customHeight="1" x14ac:dyDescent="0.15">
      <c r="A129" s="8">
        <v>127</v>
      </c>
      <c r="B129" s="8" t="s">
        <v>14</v>
      </c>
      <c r="C129" s="8" t="s">
        <v>172</v>
      </c>
      <c r="D129" s="71"/>
      <c r="E129" s="45" t="s">
        <v>59</v>
      </c>
      <c r="F129" s="66"/>
      <c r="G129" s="45" t="s">
        <v>60</v>
      </c>
      <c r="H129" s="45" t="s">
        <v>19</v>
      </c>
      <c r="I129" s="62" t="s">
        <v>56</v>
      </c>
      <c r="J129" s="45">
        <v>2</v>
      </c>
      <c r="K129" s="88"/>
      <c r="L129" s="23"/>
      <c r="M129" s="24">
        <f t="shared" si="1"/>
        <v>0</v>
      </c>
      <c r="N129" s="8"/>
    </row>
    <row r="130" spans="1:14" s="3" customFormat="1" ht="69.95" customHeight="1" x14ac:dyDescent="0.15">
      <c r="A130" s="8">
        <v>128</v>
      </c>
      <c r="B130" s="8" t="s">
        <v>14</v>
      </c>
      <c r="C130" s="8" t="s">
        <v>172</v>
      </c>
      <c r="D130" s="71"/>
      <c r="E130" s="45" t="s">
        <v>61</v>
      </c>
      <c r="F130" s="66"/>
      <c r="G130" s="45" t="s">
        <v>62</v>
      </c>
      <c r="H130" s="45" t="s">
        <v>19</v>
      </c>
      <c r="I130" s="62" t="s">
        <v>56</v>
      </c>
      <c r="J130" s="45">
        <v>2</v>
      </c>
      <c r="K130" s="88"/>
      <c r="L130" s="23"/>
      <c r="M130" s="24">
        <f t="shared" si="1"/>
        <v>0</v>
      </c>
      <c r="N130" s="8"/>
    </row>
    <row r="131" spans="1:14" s="3" customFormat="1" ht="69.95" customHeight="1" x14ac:dyDescent="0.15">
      <c r="A131" s="8">
        <v>129</v>
      </c>
      <c r="B131" s="8" t="s">
        <v>14</v>
      </c>
      <c r="C131" s="8" t="s">
        <v>172</v>
      </c>
      <c r="D131" s="71"/>
      <c r="E131" s="45" t="s">
        <v>63</v>
      </c>
      <c r="F131" s="66"/>
      <c r="G131" s="45" t="s">
        <v>64</v>
      </c>
      <c r="H131" s="45" t="s">
        <v>19</v>
      </c>
      <c r="I131" s="63" t="s">
        <v>65</v>
      </c>
      <c r="J131" s="45">
        <v>1</v>
      </c>
      <c r="K131" s="88"/>
      <c r="L131" s="23"/>
      <c r="M131" s="24">
        <f t="shared" si="1"/>
        <v>0</v>
      </c>
      <c r="N131" s="8"/>
    </row>
    <row r="132" spans="1:14" s="3" customFormat="1" ht="69.95" customHeight="1" x14ac:dyDescent="0.15">
      <c r="A132" s="8">
        <v>130</v>
      </c>
      <c r="B132" s="8" t="s">
        <v>14</v>
      </c>
      <c r="C132" s="8" t="s">
        <v>172</v>
      </c>
      <c r="D132" s="71"/>
      <c r="E132" s="45" t="s">
        <v>66</v>
      </c>
      <c r="F132" s="66"/>
      <c r="G132" s="45" t="s">
        <v>64</v>
      </c>
      <c r="H132" s="45" t="s">
        <v>19</v>
      </c>
      <c r="I132" s="63" t="s">
        <v>65</v>
      </c>
      <c r="J132" s="45">
        <v>1</v>
      </c>
      <c r="K132" s="88"/>
      <c r="L132" s="23"/>
      <c r="M132" s="24">
        <f t="shared" ref="M132:M143" si="2">L132*J132</f>
        <v>0</v>
      </c>
      <c r="N132" s="8"/>
    </row>
    <row r="133" spans="1:14" s="3" customFormat="1" ht="69.95" customHeight="1" x14ac:dyDescent="0.15">
      <c r="A133" s="8">
        <v>131</v>
      </c>
      <c r="B133" s="8" t="s">
        <v>14</v>
      </c>
      <c r="C133" s="8" t="s">
        <v>172</v>
      </c>
      <c r="D133" s="72"/>
      <c r="E133" s="51" t="s">
        <v>229</v>
      </c>
      <c r="F133" s="66"/>
      <c r="G133" s="45" t="s">
        <v>64</v>
      </c>
      <c r="H133" s="45" t="s">
        <v>19</v>
      </c>
      <c r="I133" s="63" t="s">
        <v>65</v>
      </c>
      <c r="J133" s="45">
        <v>1</v>
      </c>
      <c r="K133" s="88"/>
      <c r="L133" s="23"/>
      <c r="M133" s="24">
        <f t="shared" si="2"/>
        <v>0</v>
      </c>
      <c r="N133" s="8"/>
    </row>
    <row r="134" spans="1:14" s="3" customFormat="1" ht="69.95" customHeight="1" x14ac:dyDescent="0.15">
      <c r="A134" s="8">
        <v>132</v>
      </c>
      <c r="B134" s="8" t="s">
        <v>14</v>
      </c>
      <c r="C134" s="8" t="s">
        <v>172</v>
      </c>
      <c r="D134" s="47" t="s">
        <v>190</v>
      </c>
      <c r="E134" s="45" t="s">
        <v>100</v>
      </c>
      <c r="F134" s="13"/>
      <c r="G134" s="45" t="s">
        <v>101</v>
      </c>
      <c r="H134" s="45" t="s">
        <v>19</v>
      </c>
      <c r="I134" s="47" t="s">
        <v>32</v>
      </c>
      <c r="J134" s="47">
        <v>11</v>
      </c>
      <c r="K134" s="46" t="s">
        <v>205</v>
      </c>
      <c r="L134" s="23"/>
      <c r="M134" s="24">
        <f t="shared" si="2"/>
        <v>0</v>
      </c>
      <c r="N134" s="8"/>
    </row>
    <row r="135" spans="1:14" s="3" customFormat="1" ht="69.95" customHeight="1" x14ac:dyDescent="0.15">
      <c r="A135" s="8">
        <v>133</v>
      </c>
      <c r="B135" s="8" t="s">
        <v>14</v>
      </c>
      <c r="C135" s="8" t="s">
        <v>172</v>
      </c>
      <c r="D135" s="47" t="s">
        <v>191</v>
      </c>
      <c r="E135" s="45" t="s">
        <v>73</v>
      </c>
      <c r="F135" s="45"/>
      <c r="G135" s="45" t="s">
        <v>95</v>
      </c>
      <c r="H135" s="45" t="s">
        <v>19</v>
      </c>
      <c r="I135" s="45" t="s">
        <v>20</v>
      </c>
      <c r="J135" s="47">
        <v>4</v>
      </c>
      <c r="K135" s="48" t="s">
        <v>228</v>
      </c>
      <c r="L135" s="23"/>
      <c r="M135" s="24">
        <f t="shared" si="2"/>
        <v>0</v>
      </c>
      <c r="N135" s="8"/>
    </row>
    <row r="136" spans="1:14" s="3" customFormat="1" ht="69.95" customHeight="1" x14ac:dyDescent="0.15">
      <c r="A136" s="8">
        <v>134</v>
      </c>
      <c r="B136" s="8" t="s">
        <v>14</v>
      </c>
      <c r="C136" s="8" t="s">
        <v>172</v>
      </c>
      <c r="D136" s="47" t="s">
        <v>191</v>
      </c>
      <c r="E136" s="45" t="s">
        <v>68</v>
      </c>
      <c r="F136" s="16"/>
      <c r="G136" s="16" t="s">
        <v>166</v>
      </c>
      <c r="H136" s="33" t="s">
        <v>19</v>
      </c>
      <c r="I136" s="33" t="s">
        <v>32</v>
      </c>
      <c r="J136" s="3">
        <v>4</v>
      </c>
      <c r="K136" s="29" t="s">
        <v>216</v>
      </c>
      <c r="L136" s="23"/>
      <c r="M136" s="24">
        <f t="shared" si="2"/>
        <v>0</v>
      </c>
      <c r="N136" s="8"/>
    </row>
    <row r="137" spans="1:14" s="3" customFormat="1" ht="69.95" customHeight="1" x14ac:dyDescent="0.15">
      <c r="A137" s="8">
        <v>135</v>
      </c>
      <c r="B137" s="8" t="s">
        <v>14</v>
      </c>
      <c r="C137" s="8" t="s">
        <v>172</v>
      </c>
      <c r="D137" s="47" t="s">
        <v>191</v>
      </c>
      <c r="E137" s="45" t="s">
        <v>100</v>
      </c>
      <c r="F137" s="13"/>
      <c r="G137" s="45" t="s">
        <v>101</v>
      </c>
      <c r="H137" s="45" t="s">
        <v>19</v>
      </c>
      <c r="I137" s="47" t="s">
        <v>32</v>
      </c>
      <c r="J137" s="47">
        <v>1</v>
      </c>
      <c r="K137" s="46" t="s">
        <v>205</v>
      </c>
      <c r="L137" s="23"/>
      <c r="M137" s="24">
        <f t="shared" si="2"/>
        <v>0</v>
      </c>
      <c r="N137" s="8"/>
    </row>
    <row r="138" spans="1:14" s="3" customFormat="1" ht="234" customHeight="1" x14ac:dyDescent="0.15">
      <c r="A138" s="8">
        <v>136</v>
      </c>
      <c r="B138" s="8" t="s">
        <v>14</v>
      </c>
      <c r="C138" s="8" t="s">
        <v>172</v>
      </c>
      <c r="D138" s="47" t="s">
        <v>192</v>
      </c>
      <c r="E138" s="47" t="s">
        <v>94</v>
      </c>
      <c r="F138" s="8"/>
      <c r="G138" s="45" t="s">
        <v>95</v>
      </c>
      <c r="H138" s="45" t="s">
        <v>19</v>
      </c>
      <c r="I138" s="45" t="s">
        <v>20</v>
      </c>
      <c r="J138" s="47">
        <v>2</v>
      </c>
      <c r="K138" s="48" t="s">
        <v>228</v>
      </c>
      <c r="L138" s="23"/>
      <c r="M138" s="24">
        <f t="shared" si="2"/>
        <v>0</v>
      </c>
      <c r="N138" s="8"/>
    </row>
    <row r="139" spans="1:14" s="3" customFormat="1" ht="69.95" customHeight="1" x14ac:dyDescent="0.15">
      <c r="A139" s="8">
        <v>137</v>
      </c>
      <c r="B139" s="8" t="s">
        <v>14</v>
      </c>
      <c r="C139" s="8" t="s">
        <v>172</v>
      </c>
      <c r="D139" s="47" t="s">
        <v>192</v>
      </c>
      <c r="E139" s="45" t="s">
        <v>115</v>
      </c>
      <c r="F139" s="13"/>
      <c r="G139" s="45" t="s">
        <v>116</v>
      </c>
      <c r="H139" s="45" t="s">
        <v>19</v>
      </c>
      <c r="I139" s="12" t="s">
        <v>32</v>
      </c>
      <c r="J139" s="47">
        <v>1</v>
      </c>
      <c r="K139" s="46" t="s">
        <v>208</v>
      </c>
      <c r="L139" s="23"/>
      <c r="M139" s="24">
        <f t="shared" si="2"/>
        <v>0</v>
      </c>
      <c r="N139" s="8"/>
    </row>
    <row r="140" spans="1:14" s="3" customFormat="1" ht="124.5" customHeight="1" x14ac:dyDescent="0.15">
      <c r="A140" s="8">
        <v>138</v>
      </c>
      <c r="B140" s="8" t="s">
        <v>14</v>
      </c>
      <c r="C140" s="8" t="s">
        <v>172</v>
      </c>
      <c r="D140" s="47" t="s">
        <v>192</v>
      </c>
      <c r="E140" s="45" t="s">
        <v>100</v>
      </c>
      <c r="F140" s="13"/>
      <c r="G140" s="45" t="s">
        <v>101</v>
      </c>
      <c r="H140" s="45" t="s">
        <v>19</v>
      </c>
      <c r="I140" s="47" t="s">
        <v>32</v>
      </c>
      <c r="J140" s="47">
        <v>4</v>
      </c>
      <c r="K140" s="48" t="s">
        <v>205</v>
      </c>
      <c r="L140" s="23"/>
      <c r="M140" s="24">
        <f t="shared" si="2"/>
        <v>0</v>
      </c>
      <c r="N140" s="8"/>
    </row>
    <row r="141" spans="1:14" s="3" customFormat="1" ht="135.75" customHeight="1" x14ac:dyDescent="0.15">
      <c r="A141" s="8">
        <v>139</v>
      </c>
      <c r="B141" s="8" t="s">
        <v>14</v>
      </c>
      <c r="C141" s="8" t="s">
        <v>172</v>
      </c>
      <c r="D141" s="47" t="s">
        <v>192</v>
      </c>
      <c r="E141" s="16" t="s">
        <v>193</v>
      </c>
      <c r="F141" s="16"/>
      <c r="G141" s="16" t="s">
        <v>194</v>
      </c>
      <c r="H141" s="31" t="s">
        <v>19</v>
      </c>
      <c r="I141" s="31" t="s">
        <v>32</v>
      </c>
      <c r="J141" s="31">
        <v>1</v>
      </c>
      <c r="K141" s="28" t="s">
        <v>195</v>
      </c>
      <c r="L141" s="23"/>
      <c r="M141" s="24">
        <f t="shared" si="2"/>
        <v>0</v>
      </c>
      <c r="N141" s="8"/>
    </row>
    <row r="142" spans="1:14" s="3" customFormat="1" ht="156" customHeight="1" x14ac:dyDescent="0.15">
      <c r="A142" s="8">
        <v>140</v>
      </c>
      <c r="B142" s="8" t="s">
        <v>14</v>
      </c>
      <c r="C142" s="8" t="s">
        <v>172</v>
      </c>
      <c r="D142" s="47" t="s">
        <v>192</v>
      </c>
      <c r="E142" s="16" t="s">
        <v>25</v>
      </c>
      <c r="F142" s="16"/>
      <c r="G142" s="16" t="s">
        <v>196</v>
      </c>
      <c r="H142" s="31" t="s">
        <v>19</v>
      </c>
      <c r="I142" s="31" t="s">
        <v>20</v>
      </c>
      <c r="J142" s="39">
        <v>1</v>
      </c>
      <c r="K142" s="43" t="s">
        <v>218</v>
      </c>
      <c r="L142" s="23"/>
      <c r="M142" s="24">
        <f t="shared" si="2"/>
        <v>0</v>
      </c>
      <c r="N142" s="8"/>
    </row>
    <row r="143" spans="1:14" s="3" customFormat="1" ht="69.95" customHeight="1" x14ac:dyDescent="0.15">
      <c r="A143" s="8">
        <v>141</v>
      </c>
      <c r="B143" s="8" t="s">
        <v>14</v>
      </c>
      <c r="C143" s="8" t="s">
        <v>172</v>
      </c>
      <c r="D143" s="47" t="s">
        <v>197</v>
      </c>
      <c r="E143" s="16" t="s">
        <v>198</v>
      </c>
      <c r="F143" s="16"/>
      <c r="G143" s="16" t="s">
        <v>95</v>
      </c>
      <c r="H143" s="31" t="s">
        <v>19</v>
      </c>
      <c r="I143" s="31" t="s">
        <v>32</v>
      </c>
      <c r="J143" s="39">
        <v>3</v>
      </c>
      <c r="K143" s="28" t="s">
        <v>205</v>
      </c>
      <c r="L143" s="23"/>
      <c r="M143" s="24">
        <f t="shared" si="2"/>
        <v>0</v>
      </c>
      <c r="N143" s="34"/>
    </row>
    <row r="144" spans="1:14" s="3" customFormat="1" ht="69.95" customHeight="1" x14ac:dyDescent="0.15">
      <c r="A144" s="97" t="s">
        <v>199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42"/>
      <c r="L144" s="82">
        <f>SUM(M3:M143)</f>
        <v>0</v>
      </c>
      <c r="M144" s="83"/>
      <c r="N144" s="84"/>
    </row>
    <row r="145" spans="1:14" s="1" customFormat="1" ht="80.099999999999994" customHeight="1" x14ac:dyDescent="0.15">
      <c r="A145" s="64" t="s">
        <v>200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5"/>
      <c r="L145" s="82">
        <f>SUM(L144,'[1]门诊住院2-5、合群门诊'!L374)</f>
        <v>0</v>
      </c>
      <c r="M145" s="83"/>
      <c r="N145" s="84"/>
    </row>
    <row r="146" spans="1:14" s="1" customFormat="1" ht="48" customHeight="1" x14ac:dyDescent="0.15">
      <c r="A146" s="67" t="s">
        <v>236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</row>
  </sheetData>
  <autoFilter ref="A2:N146"/>
  <mergeCells count="33">
    <mergeCell ref="D22:D28"/>
    <mergeCell ref="F22:F28"/>
    <mergeCell ref="K22:K28"/>
    <mergeCell ref="A1:N1"/>
    <mergeCell ref="F12:F13"/>
    <mergeCell ref="D14:D20"/>
    <mergeCell ref="F14:F20"/>
    <mergeCell ref="K14:K20"/>
    <mergeCell ref="K33:K35"/>
    <mergeCell ref="F38:F40"/>
    <mergeCell ref="F45:F46"/>
    <mergeCell ref="D67:D71"/>
    <mergeCell ref="F67:F71"/>
    <mergeCell ref="K67:K71"/>
    <mergeCell ref="K38:K40"/>
    <mergeCell ref="K45:K46"/>
    <mergeCell ref="D72:D77"/>
    <mergeCell ref="F72:F77"/>
    <mergeCell ref="K72:K77"/>
    <mergeCell ref="D78:D83"/>
    <mergeCell ref="F78:F83"/>
    <mergeCell ref="K78:K83"/>
    <mergeCell ref="D98:D104"/>
    <mergeCell ref="F98:F104"/>
    <mergeCell ref="K98:K104"/>
    <mergeCell ref="D127:D133"/>
    <mergeCell ref="F127:F133"/>
    <mergeCell ref="K127:K133"/>
    <mergeCell ref="A144:J144"/>
    <mergeCell ref="L144:N144"/>
    <mergeCell ref="A145:K145"/>
    <mergeCell ref="L145:N145"/>
    <mergeCell ref="A146:N146"/>
  </mergeCells>
  <phoneticPr fontId="17" type="noConversion"/>
  <dataValidations count="3">
    <dataValidation allowBlank="1" showErrorMessage="1" prompt="在此列中输入数量" sqref="J5 I21 G31 E31:E32 J36 F36:F37 F44 E45:G46 J48:J50 F48:F55 F58 F63 I63 F91 I91 F95:F97 G106 G108 J109 E111:F111 I113 J117 I120:I121 G123 E67:E83 F134:F137 F139:F140 J142:J143 E141:F143 E22:G28 G117:G119 F3:F7 E122:F123 G5:G6 I29:I32 E14:G20 F38:G40 G67:G83 F88:G90 F92:G94 E124:G133 I119:J119 I3:I8 I123:I135 I14:J20 I22:J28 J67:J83 I88:J90 I92:J94 I98:J104 F121 J123:J133 I11 F11 I137:I140 E98:G104 I115:I118 F105:F110 I105:I110 I95:I97 I65:I87 F66:F86 I48:I61 I44:I46 I36:I42 F30:F32 F113:F119 E119 J120"/>
    <dataValidation allowBlank="1" showErrorMessage="1" sqref="G3 J6 G7 K3:K10 E9:G10 I9:I10 G11 I12:I13 E21:G21 E29:F29 G32 J35 G36:G37 E44 J47 J52:J53 E48:E55 E57:F57 E58 E60:H61 G63:H63 G65:H65 G66 J66 G84:G85 G91 J97 G105 J105 G107 J107 G113:H113 K113 J118 G121 G134:G135 E30 E36:E40 E62:E63 E84:E86 G29:G30 H36:H40 G41:H41 H127:H135 J3:J4 J37:J40 J63:J64 J85:J86 J115:J116 K123:K135 E11 J11:K11 K137:K143 E139:E140 G137:H140 E134:E137 G115 E114 G110:H110 E105:E109 E97 G95:G97 H88:H109 E88:E95 G86:H87 H66:H85 E66 G48:H59 H44:H46 G44 E42:H42 H3:H32 K48:K90 J91:K91 K92:K110 K12:K38 K41:K45 M3:M143 K115:K121 H115:H121"/>
    <dataValidation allowBlank="1" showInputMessage="1" showErrorMessage="1" prompt="在此列中为应纳税项输入“是”" sqref="H43 H62 G111 H112 G114 G122 G136 G141:G143"/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多层实木夹板材质</vt:lpstr>
      <vt:lpstr>颗粒板材质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2022-06-28T08:34:00Z</dcterms:created>
  <dcterms:modified xsi:type="dcterms:W3CDTF">2022-09-16T10:24:17Z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B331673CCF6A460797DAC8DCFE9533DC</vt:lpwstr>
  </property>
  <property fmtid="{D5CDD505-2E9C-101B-9397-08002B2CF9AE}" pid="3" name="KSOProductBuildVer">
    <vt:lpwstr>2052-11.1.0.11744</vt:lpwstr>
  </property>
</Properties>
</file>