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————工作\家具\____________________________招标\2022.09招标\确定版清单\附件1：各项目报价清单\"/>
    </mc:Choice>
  </mc:AlternateContent>
  <bookViews>
    <workbookView xWindow="0" yWindow="0" windowWidth="28800" windowHeight="12540"/>
  </bookViews>
  <sheets>
    <sheet name="多层实木夹板" sheetId="1" r:id="rId1"/>
    <sheet name="颗粒板" sheetId="4" r:id="rId2"/>
  </sheets>
  <definedNames>
    <definedName name="_xlnm._FilterDatabase" localSheetId="0" hidden="1">多层实木夹板!$A$2:$J$87</definedName>
    <definedName name="_xlnm.Print_Titles" localSheetId="0">多层实木夹板!$2:$2</definedName>
  </definedNames>
  <calcPr calcId="162913"/>
</workbook>
</file>

<file path=xl/calcChain.xml><?xml version="1.0" encoding="utf-8"?>
<calcChain xmlns="http://schemas.openxmlformats.org/spreadsheetml/2006/main">
  <c r="H142" i="4" l="1"/>
  <c r="H141" i="4"/>
  <c r="H140" i="4"/>
  <c r="H139" i="4"/>
  <c r="F143" i="4" s="1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F135" i="4" s="1"/>
  <c r="H92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G88" i="4" s="1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F143" i="1"/>
  <c r="H140" i="1"/>
  <c r="H141" i="1"/>
  <c r="H142" i="1"/>
  <c r="H139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93" i="1"/>
  <c r="H94" i="1"/>
  <c r="H95" i="1"/>
  <c r="H96" i="1"/>
  <c r="H97" i="1"/>
  <c r="H98" i="1"/>
  <c r="H99" i="1"/>
  <c r="H100" i="1"/>
  <c r="H101" i="1"/>
  <c r="H102" i="1"/>
  <c r="H103" i="1"/>
  <c r="H104" i="1"/>
  <c r="H92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47" i="1"/>
  <c r="G88" i="1" s="1"/>
  <c r="H4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" i="1"/>
  <c r="G45" i="1" s="1"/>
  <c r="F135" i="1" l="1"/>
  <c r="F144" i="1" s="1"/>
  <c r="G45" i="4"/>
  <c r="F144" i="4" s="1"/>
</calcChain>
</file>

<file path=xl/sharedStrings.xml><?xml version="1.0" encoding="utf-8"?>
<sst xmlns="http://schemas.openxmlformats.org/spreadsheetml/2006/main" count="1182" uniqueCount="167">
  <si>
    <t>康复楼1-2楼家具清单</t>
  </si>
  <si>
    <t>序号</t>
  </si>
  <si>
    <t>位置</t>
  </si>
  <si>
    <t>名称</t>
  </si>
  <si>
    <t>分项名称</t>
  </si>
  <si>
    <t>规格</t>
  </si>
  <si>
    <t>数量</t>
  </si>
  <si>
    <t>单价</t>
  </si>
  <si>
    <t>总价</t>
  </si>
  <si>
    <t>材质</t>
  </si>
  <si>
    <t>产品图片</t>
  </si>
  <si>
    <t>康复楼首层</t>
  </si>
  <si>
    <t>女更衣室</t>
  </si>
  <si>
    <t>更衣柜</t>
  </si>
  <si>
    <t>900*500*1800</t>
  </si>
  <si>
    <t>男更衣室</t>
  </si>
  <si>
    <t>污物间</t>
  </si>
  <si>
    <t>不锈钢水槽柜</t>
  </si>
  <si>
    <t>900*600*800</t>
  </si>
  <si>
    <t>被服间</t>
  </si>
  <si>
    <t>被服柜</t>
  </si>
  <si>
    <t>操控室</t>
  </si>
  <si>
    <t>办公桌</t>
  </si>
  <si>
    <t>1200*600*750</t>
  </si>
  <si>
    <t>高频治疗室</t>
  </si>
  <si>
    <t>木床</t>
  </si>
  <si>
    <t>2000*1000*990</t>
  </si>
  <si>
    <t>医办</t>
  </si>
  <si>
    <t>文件柜</t>
  </si>
  <si>
    <t>800*400*1800</t>
  </si>
  <si>
    <t>治疗室</t>
  </si>
  <si>
    <t>药柜</t>
  </si>
  <si>
    <t>900*450*1800</t>
  </si>
  <si>
    <t>治疗床</t>
  </si>
  <si>
    <t>1800*700*720</t>
  </si>
  <si>
    <t>1、脚架：采用优质钢脚，金属经酸洗、磷化等化学防锈处理，表面环氧树脂静电粉末喷涂，具有耐腐蚀、防火防潮特性。
2、软包：采用进口优质西皮面料，内填充55#高密度海绵。</t>
  </si>
  <si>
    <t>抢救室</t>
  </si>
  <si>
    <t>床</t>
  </si>
  <si>
    <t>护士站</t>
  </si>
  <si>
    <t>3900*900*750</t>
  </si>
  <si>
    <t>活动柜</t>
  </si>
  <si>
    <t>400*480*640</t>
  </si>
  <si>
    <t>值班室</t>
  </si>
  <si>
    <t>床垫</t>
  </si>
  <si>
    <t>2000*1000*200</t>
  </si>
  <si>
    <t>言语治疗室</t>
  </si>
  <si>
    <t>1200*800*750</t>
  </si>
  <si>
    <t>吊柜</t>
  </si>
  <si>
    <t>900*450*600</t>
  </si>
  <si>
    <t>1、柜体：采用优质0.8mm电解钢板，表面静电粉末喷涂。
2、五金配件：暗藏式拉手/铝合金拉手、三节静音导轨、不锈钢门铰。</t>
  </si>
  <si>
    <t>认知治疗室</t>
  </si>
  <si>
    <t>四人病房</t>
  </si>
  <si>
    <t>衣柜</t>
  </si>
  <si>
    <t>880*500*1800</t>
  </si>
  <si>
    <t>双人病房</t>
  </si>
  <si>
    <t>配药室</t>
  </si>
  <si>
    <t>治疗柜</t>
  </si>
  <si>
    <t>医用人造石台面</t>
  </si>
  <si>
    <t>6890*600*12</t>
  </si>
  <si>
    <t>医用地柜</t>
  </si>
  <si>
    <t>6890*600*835（不含人造石台面高度）</t>
  </si>
  <si>
    <t>医用背架</t>
  </si>
  <si>
    <t>6890*46*2000</t>
  </si>
  <si>
    <t>医用吊柜</t>
  </si>
  <si>
    <t>6890*350*600</t>
  </si>
  <si>
    <t>304不锈钢水槽</t>
  </si>
  <si>
    <t>常规</t>
  </si>
  <si>
    <t>亚克力挡水</t>
  </si>
  <si>
    <t>鹅颈式感应水龙头</t>
  </si>
  <si>
    <t>脚踏装置</t>
  </si>
  <si>
    <t>处置室</t>
  </si>
  <si>
    <t>3570*600*12</t>
  </si>
  <si>
    <t>3570*600*835（不含人造石台面高度）</t>
  </si>
  <si>
    <t>3570*46*2000</t>
  </si>
  <si>
    <t>3570*350*600</t>
  </si>
  <si>
    <t>康复楼二层</t>
  </si>
  <si>
    <t>运动、心肺评估室</t>
  </si>
  <si>
    <t>男更衣柜</t>
  </si>
  <si>
    <t>主任办</t>
  </si>
  <si>
    <t>双人沙发</t>
  </si>
  <si>
    <t>采用西皮及麻绒饰面不锈钢配件，内用40度以上高密度海绵，实木框架，弹簧扣精工制作黑色五金脚</t>
  </si>
  <si>
    <t>茶几</t>
  </si>
  <si>
    <t>600*600*400</t>
  </si>
  <si>
    <t>诊床</t>
  </si>
  <si>
    <t>功能评估室</t>
  </si>
  <si>
    <t>护办</t>
  </si>
  <si>
    <t>9390*600*12</t>
  </si>
  <si>
    <t>9390*600*835（不含人造石台面高度）</t>
  </si>
  <si>
    <t>9390*46*2000</t>
  </si>
  <si>
    <t>9390*350*600</t>
  </si>
  <si>
    <t>3370*600*12</t>
  </si>
  <si>
    <t>3370*600*835（不含人造石台面高度）</t>
  </si>
  <si>
    <t>3370*46*2000</t>
  </si>
  <si>
    <t>3370*350*600</t>
  </si>
  <si>
    <t>宿舍楼1-3层家具清单</t>
  </si>
  <si>
    <t>宿舍楼首层</t>
  </si>
  <si>
    <t>三人间</t>
  </si>
  <si>
    <t>单人床</t>
  </si>
  <si>
    <t>800*600*1800</t>
  </si>
  <si>
    <t>1.柜体：采用E1级优质实木多层板，层板为25mm，顶板、侧板，侧脚板为18mm厚，双面MFC板；
2.封边：采用2.0mm厚PVC同色封边带，色泽均匀一致，使用热熔胶全自动封边技术，封边润滑无毛刺，密封性好，防水、耐磨；
3.五金：采用国内优质三节承重滑轨、不锈钢缓冲门铰，开合次数超过10万次，铝合金拉手；</t>
  </si>
  <si>
    <t>书桌</t>
  </si>
  <si>
    <t>800*500*750</t>
  </si>
  <si>
    <t>二人间</t>
  </si>
  <si>
    <t>会议室</t>
  </si>
  <si>
    <t>会议桌</t>
  </si>
  <si>
    <t>4200*1400*750</t>
  </si>
  <si>
    <t>茶水间</t>
  </si>
  <si>
    <t>3620*350*600</t>
  </si>
  <si>
    <t>地柜</t>
  </si>
  <si>
    <t>3620*600*850</t>
  </si>
  <si>
    <t>吧台</t>
  </si>
  <si>
    <t>1600*400*1100</t>
  </si>
  <si>
    <t>户外休闲活动区</t>
  </si>
  <si>
    <t>桌子</t>
  </si>
  <si>
    <t>1、台面：25厘实木多层板，面压国产防火板，清漆封边。
2、台架：400*700不锈钢拉丝包铁板底盘。</t>
  </si>
  <si>
    <t>宿舍楼二层</t>
  </si>
  <si>
    <t>1000*2000*200</t>
  </si>
  <si>
    <t>接待室</t>
  </si>
  <si>
    <t>沙发</t>
  </si>
  <si>
    <t>四人位</t>
  </si>
  <si>
    <t>（1）采用优质西皮面料；
（2）实木内框架，蛇形弹簧+钢丝平衡网+弹力橡纳帕纹筋打底，高密度海绵填充；
（3）黑色烤漆实心铁脚。</t>
  </si>
  <si>
    <t>单人位</t>
  </si>
  <si>
    <t>长茶几</t>
  </si>
  <si>
    <t>1200*600*420</t>
  </si>
  <si>
    <t>圆茶几</t>
  </si>
  <si>
    <t>500*500*450</t>
  </si>
  <si>
    <t>宿舍楼三层</t>
  </si>
  <si>
    <t>资料室</t>
  </si>
  <si>
    <t>1200*600*1800</t>
  </si>
  <si>
    <t>运动治疗大厅</t>
  </si>
  <si>
    <t>900*400*1800</t>
  </si>
  <si>
    <t>步态分析</t>
  </si>
  <si>
    <t>小计：</t>
    <phoneticPr fontId="15" type="noConversion"/>
  </si>
  <si>
    <t>分项</t>
    <phoneticPr fontId="15" type="noConversion"/>
  </si>
  <si>
    <t>小计：</t>
    <phoneticPr fontId="15" type="noConversion"/>
  </si>
  <si>
    <t>总计：</t>
    <phoneticPr fontId="15" type="noConversion"/>
  </si>
  <si>
    <t>1.柜体：采用E1级优质实木颗粒板，层板为25mm，顶板、侧板，侧脚板为18mm厚，双面MFC板；
2.封边：采用2.0mm厚PVC同色封边带，色泽均匀一致，使用热熔胶全自动封边技术，封边润滑无毛刺，密封性好，防水、耐磨；
3.五金：采用国内优质三节承重滑轨、不锈钢缓冲门铰，开合次数超过10万次，铝合金拉手；</t>
  </si>
  <si>
    <t>1、台面：25厘实木颗粒板，面压国产防火板，清漆封边。
2、台架：400*700不锈钢拉丝包铁板底盘。</t>
  </si>
  <si>
    <t>小计：</t>
    <phoneticPr fontId="15" type="noConversion"/>
  </si>
  <si>
    <t>1、请评估后填报价格，勿擅自更改格式，请再三确认公式的正确，避免漏报、错报；
2、该表为预估清单，生产以实际确认版图纸为准。
3、需跟随工程进度配套家具，该项目于2023年6月一次性交付。</t>
    <phoneticPr fontId="15" type="noConversion"/>
  </si>
  <si>
    <t>一、【主要材料及厚度说明】
1.材料及厚度：采用≥0.8MM厚一级电解钢板。
2.表面处理：采用防腐抗菌喷涂粉末喷涂，涂层膜厚度均匀，内外一致，抗菌、防霉、耐酸碱、耐磨、耐撞击，抗腐蚀力强。
二、【结构/配置】
1.柜体结构四门。
三、【五金配件】
1.品牌铰链、锁具，静音效果好，开关顺滑，使用寿命长。</t>
  </si>
  <si>
    <t>1.框架：基材采用优质1.0mmSUS304不锈钢。
2.工艺：表面选用符合医用环境安全热固性树脂银离子抗菌粉末，全自动喷涂线静电喷涂，产品防潮、耐用、抑菌；3.配置：四层调节层板，层板加强筋。</t>
  </si>
  <si>
    <t>一、【主要材料及厚度说明】
（1）采用优质E1级实木多层板，具有防污、无菌、硬度高、防腐蚀、表面光滑，抗冲击性强等特点。
（2）厚度：主台面板厚度为25mm，其余侧板、背板、层板、抽面、门板为18mm。
二、【结构/配置】
（1）配置：单门单抽+键盘架+线盒+主机架。
三、【五金配件】
（1）采用优质导轨、拉手、铰链、锁具、三合一连接件，使用寿命长。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</si>
  <si>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板材：（1）采用优质E1级实木多层板，具有防污、无菌、硬度高、防腐蚀、表面光滑，抗冲击性强等特点。板材厚度18mm。
（2）采用优质优质五金配件，使用寿命长。
（3）封边：采用优质同色PVC封边条，采用全自动封边机完成封边，色泽均匀一致，耐污、耐磨。
（4）优质热熔胶，自动调温热压机使与板材粘连无丝无缝，在不同地区气温、湿度的变化中不受影响，能长期不变形、不开裂。
框架：采用优质橡胶木制作，纹理清晰，木材质地均匀，色调柔和，流畅，易造型。木料表面刷优质绿色环保漆，木制件甲醛释放量≤0.5mg/l，符合规范《木家具通用技术条件》（GB/T3324-2017）标准规定，表面光亮平整，油漆无颗粒、无气泡、无渣点、颜色均匀、硬度高。所有木材均经过特殊处理，含水率≤11％，符合国家标准。</t>
  </si>
  <si>
    <t>一、【主要材料及厚度说明】
（1）采用优质E1级实木多层板，具有防污、无菌、硬度高、防腐蚀、表面光滑，抗冲击性强等特点。
（2）厚度：顶板厚度为25mm，其余厚度为18mm。
二、【结构/配置】
（1）柜体结构四门，上玻璃门（带两块活动层板）+下木门（带一块活动层板）。
三、【五金配件】
（1）采用优质品牌铰链、导轨、锁具，开关顺滑，使用寿命长。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</si>
  <si>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1、采用上海宝钢牌优质一级冷轧钢板，厚度0.8mm，经过酸洗磷化表面处理，液压冲轧成型，高频氩弧焊接，表面静电喷涂处理，平滑无毛刺，坚固耐用，所有金属构件性能符合BG13793标准，全部采用二氧化碳高频焊接，焊接表面波纹均匀，并保证焊处无渣、气孔、焊瘤、焊丝头咬边和飞溅并保证无脱焊、虚焊焊穿等现象，所有钢材经除油、除锈、水基脱脂、水基中和、表面调整、磷化等工序后静电喷涂EE248环氧树脂粉沫涂料，经200度高温固化而成。2、五金配件:采用德国进口“BMB”牌优质五金配件，所有五金件作防锈、防腐处理。</t>
  </si>
  <si>
    <t>1.台面采用E1级优质25MM实木多层板2.台架：采用优质钢制方管，金属表面经酸洗、磷化等化学防锈处理后，静电喷涂，牢固安全耐用，易清洁消毒；
3.封边：采用2.0mm厚PVC同色封边带，色泽均匀一致，使用热熔胶全自动封边技术，封边润滑无毛刺，密封性好，防水、耐磨。</t>
  </si>
  <si>
    <t>1、面材:采用三聚氰胺板饰面.封边:采用优质进口PVC胶边,厚度2.0MM.全密封经过防潮处理。2、内芯材料采用环保E0级刨花板基材，贴面及内材结构所用胶水,采用优质环保白乳胶,符合欧洲E0级环保标准.设备采用自动调温热压机功能上能使板材粘连无丝无缝.在不同地区气温、湿度的变化中不受影响。能长期不变形、不开裂。3、五金配件:采用德国进口“BMB”牌优质五金配件，所有五金件作防锈、防腐处理。</t>
  </si>
  <si>
    <t>1&gt;布料：A面针织布，透气亲肤;1000#中密度喷胶棉（由聚合物纤维与聚氯乙烯合成，强度好，柔软，对人体无刺激）；超软海绵，密度20KG\M3，厚度20mm，环保防螨白色无纺布，密度25g/m2,厚度0.5mm。;B面透气白色3D布，140G松软环保棉，环保防螨白色无纺布，密度20g/m2,厚度0.5mm。侧布为针织布,超软海绵,密度18KG\M3,厚度0.6MM,白色无纺布密度20G\M3.
2&gt;打底:高科棉（硬质棉）,不变形的低熔点多孔纤维棉，高温压成板状，不使用胶水，一次成型，硬度好。3&gt;弹簧：弹簧内胆为精钢邦尼尔独立圆弹簧系统，要求弹簧尺寸118MM*1980MM;弹簧高度180MM;排数:宽14*长32,弹簧线径2.2mm;弹簧口径67mm;弹簧芯径38mm;边框钢丝直径5.00mm;弹簧采用高碳钢丝制成，经过高温热处理的高锰碳钢弹簧，工艺精湛，耐用不变形；高密度的弹簧排数保证床垫内部质量，带给人体各部位强大支撑的同时均衡分散人体压力；
4.床垫厚度≥200mm。
5.整体符合国家环保标准。</t>
  </si>
  <si>
    <t>一、【主要材料及厚度说明】
1.材料及厚度：采用≥0.8MM厚一级电解钢板。
2.表面处理：采用防腐抗菌喷涂粉末喷涂，涂层膜厚度均匀，内外一致，抗菌、防霉、耐酸碱、耐磨、耐撞击，抗腐蚀力强。
二、【结构/配置】
1.柜体结构四门，每个门带一个挂衣杆。
三、【五金配件】
1.品牌铰链、锁具，静音效果好，开关顺滑，使用寿命长。</t>
  </si>
  <si>
    <t>一、【主要材料及厚度说明】
（1）采用复合亚克力人造石（医用人造石），通过GB/T33282-2016《室内用石材家具通用技术条件》、GB18580-2017《室内装饰装修材料人造板及其制品中甲醛释放限量》标准检测，弯曲弹性模量≥11000MPa，弯曲强度≥45.0MPa，甲醛释放量≤0.05mg/m3，石材件外观平整光滑，无波纹、刮痕、裂纹，拼接无缝隙且不得有可观察的接驳痕迹。
（2）医用喷涂电解钢板：通过GB/T700-2006《碳素结构钢》、GB24820-2009《实验室家具通用技术条件》、GB18584-2001标准检测，元素分析（化学成分）（牌号Q195）：C≤0.12%、
Si≤0.30%、Mn≤0.50%、P≤0.035%、S≤0.04%，力学性能（牌号Q195）：抗拉强度315~430N/mm2、屈服强度≥195MPa、断后伸长率≥33%，金属镀层的附着力不低于2级，可溶性重金属铅≤20mg/kg，汞≤20mg/kg，铬≤20mg/kg，镉≤20mg/kg。
（3）踢脚线：采用厚度1.0MM304不锈钢,通过GB/T3280-2015《不锈钢冷轧钢板和钢带》标准检测，化学成份：C≤0.07%、Si≤0.75%、Mn≤2.0%,、P≤0.045%、S≤0.03%、Cr≤19.5%、Ni≤10.5%，力学性能：抗拉强度≥515MPa，规定非比例延伸强度≥205MPa，断后伸长率≥40%。
二、【结构/配置】
（1）医用地柜（双门双抽）+背架+医用吊柜+医用人造石+304不锈钢踢脚线+调节脚垫+亚克力挡水+鹅颈式感应龙头+医用脚踏垃圾装置。
（2）门内配1件活动层板，配有4个层板挂钩，可上下自由调节使用高度。每个抽屉和门板上配塑胶标签卡槽。
（3）水槽采用食品级304不锈钢，厚度≥1.0MM,一体拉伸成型、无铅材质、耐刮伤、耐腐蚀，防油污易清洁。挡水采用10mm厚透明亚克力U型设计。
（4）采用鹅颈式感应龙头。
三、【五金配件】
（1）拉手：采用一体成型拉手。
（2）铰链、拉手、导轨、锁具等配件通过GB/T3325-2017《金属家具通用技术条件》，QB/T3827-1999《轻工产品金属镀层和化学处理层的耐腐蚀试验方法乙酸盐雾试验（ASS）法》，QB/T3832-1999《轻工产品金属镀层腐蚀试验结果评价》检测，金属表面耐腐蚀：乙酸盐雾连续喷雾160小时，镀层本身的耐腐蚀等级为10级，镀层对基体的保护等级为10级。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；背架根据现场强弱电出线位置，预留插座开关安装(暗装)位置。
（2）地柜踢脚内缩20mm，高150mm，操作时无抵脚感，符合人体工程学原理，能有效防污；采用导轨抽身可全部抽出，具有抽拉顺畅，消声静音。</t>
  </si>
  <si>
    <t>1420*740*780</t>
  </si>
  <si>
    <t>1.主体：台面采用E1级优质25MM实木多层板，顶板、侧板，侧脚板为18mm厚，双面MFC板，具有防潮、耐磨性能强；2.台架：采用优质钢制方管，金属表面经酸洗、磷化等化学防锈处理后，静电喷涂，牢固安全耐用，易清洁消毒；
3.封边：采用2.0mm厚PVC同色封边带，色泽均匀一致，使用热熔胶全自动封边技术，封边润滑无毛刺，密封性好，防水、耐磨。</t>
  </si>
  <si>
    <t>1.主体：台面采用E1级优质25MM实木多层板，顶板、侧板，侧脚板为18mm厚，双面MFC板，具有防潮、耐磨性能强；，带至少两个接线盒。2.台架：采用优质钢制方管，金属表面经酸洗、磷化等化学防锈处理后，静电喷涂，牢固安全耐用，易清洁消毒；
3.封边：采用2.0mm厚PVC同色封边带，色泽均匀一致，使用热熔胶全自动封边技术，封边润滑无毛刺，密封性好，防水、耐磨。</t>
  </si>
  <si>
    <t>1.柜体：采用E1级优质25MM实木多层板，顶板、侧板，侧脚板为18mm厚，PVC同色封边，内置活动层板，色泽均匀一致，具有耐用、防污、耐磨等特性（抽屉可选配亚克力分隔片）；2.贴面：采用三聚氰胺装饰纸木纹饰面，耐磨，防污，易清洁；
3.石材：采用复合亚克力人造石,具有较强的防污、抗菌、耐磨、不变形、易清洁、防渗透等功能；
4.五金：采用国内优质缓冲铰链、三节滑轨，优质三合一连接件和不锈钢拉手等；
5.底座：采用304#不锈钢包边，具有耐用、防潮、易清洁等功能。
6.配自动感应水龙头、不锈钢洗手盆、内胆、防水罩</t>
  </si>
  <si>
    <t>一、【主要材料及厚度说明】
（1）选用白蜡木实木方，木方厚度≥45MM，通过GB/T3324-2017《木家具通用技术条件》的指标，经干燥处理，防蛀，防潮处理，表面光滑无毛刺，经甲醛释放量检测为无释放，含水率符合检测标准，无贯通裂缝，无虫蛀现象，外表无腐朽内表轻微腐朽面积不超过零件面积的20%。
（2）钢制脚架：选用钢制方管脚架，方管厚度≥40MM，管壁厚度≥1.2MM；通过GB/T3325-2017《金属家具通用技术条件》，QB/T3827-1999《轻工产品金属镀层和化学处理层的耐腐蚀试验方法乙酸盐雾试验（ASS）法》，QB/T3832-1999《轻工产品金属镀层腐蚀试验结果评价》检测，金属表面耐腐蚀：乙酸盐雾连续喷雾160小时，镀层本身的耐腐蚀等级为10级，镀层对基体的保护等级为10级。</t>
  </si>
  <si>
    <t>（1）台面采用网咖色/中花白人造石台面，操作台面理化性能：耐水蒸气、物理化学实验台面耐高温均符合要求，通过GB24820-2009《实验室家具通用技术条件》的检测。
（2）采用厚度1.0MM304不锈钢,通过GB/T3280-2015《不锈钢冷轧钢板和钢带》标准检测，化学成份：C≤0.07%、Si≤0.75%、Mn≤2.0%,、P≤0.045%、S≤0.03%、Cr≤19.5%、Ni≤10.5%，力学性能：抗拉强度≥515MPa，规定非比例延伸强度≥205MPa，断后伸长率≥40%。</t>
  </si>
  <si>
    <t>胶板办公桌</t>
  </si>
  <si>
    <t>一、【主要材料及厚度说明】
（1）采用优质E1级实木多层板，具有防污、无菌、硬度高、防腐蚀、表面光滑，抗冲击性强等特点。
（2）厚度：主台面板厚度为25mm，其余侧板、背板、层板、抽面、门板为18mm。
二、【结构/配置】
（1）配置：置物柜+办公桌。
三、【五金配件】
（1）采用优质品牌铰链、导轨、锁具，开关顺滑，使用寿命长。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</si>
  <si>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
（1）采用优质E1级实木颗粒板，具有防污、无菌、硬度高、防腐蚀、表面光滑，抗冲击性强等特点。
（2）厚度：主台面板厚度为25mm，其余侧板、背板、层板、抽面、门板为18mm。
二、【结构/配置】
（1）配置：单门单抽+键盘架+线盒+主机架。
三、【五金配件】
（1）采用优质导轨、拉手、铰链、锁具、三合一连接件，使用寿命长。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</si>
  <si>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板材：（1）采用优质E1级实木颗粒板，具有防污、无菌、硬度高、防腐蚀、表面光滑，抗冲击性强等特点。板材厚度18mm。
（2）采用优质优质五金配件，使用寿命长。
（3）封边：采用优质同色PVC封边条，采用全自动封边机完成封边，色泽均匀一致，耐污、耐磨。
（4）优质热熔胶，自动调温热压机使与板材粘连无丝无缝，在不同地区气温、湿度的变化中不受影响，能长期不变形、不开裂。
框架：采用优质橡胶木制作，纹理清晰，木材质地均匀，色调柔和，流畅，易造型。木料表面刷优质绿色环保漆，木制件甲醛释放量≤0.5mg/l，符合规范《木家具通用技术条件》（GB/T3324-2017）标准规定，表面光亮平整，油漆无颗粒、无气泡、无渣点、颜色均匀、硬度高。所有木材均经过特殊处理，含水率≤11％，符合国家标准。</t>
  </si>
  <si>
    <t>一、【主要材料及厚度说明】
（1）采用优质E1级实木颗粒板，具有防污、无菌、硬度高、防腐蚀、表面光滑，抗冲击性强等特点。
（2）厚度：顶板厚度为25mm，其余厚度为18mm。
二、【结构/配置】
（1）柜体结构四门，上玻璃门（带两块活动层板）+下木门（带一块活动层板）。
三、【五金配件】
（1）采用优质品牌铰链、导轨、锁具，开关顺滑，使用寿命长。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</si>
  <si>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1.台面采用E1级优质25MM实木颗粒板2.台架：采用优质钢制方管，金属表面经酸洗、磷化等化学防锈处理后，静电喷涂，牢固安全耐用，易清洁消毒；
3.封边：采用2.0mm厚PVC同色封边带，色泽均匀一致，使用热熔胶全自动封边技术，封边润滑无毛刺，密封性好，防水、耐磨。</t>
  </si>
  <si>
    <t>1.主体：台面采用E1级优质25MM实木颗粒板，顶板、侧板，侧脚板为18mm厚，双面MFC板，具有防潮、耐磨性能强；2.台架：采用优质钢制方管，金属表面经酸洗、磷化等化学防锈处理后，静电喷涂，牢固安全耐用，易清洁消毒；
3.封边：采用2.0mm厚PVC同色封边带，色泽均匀一致，使用热熔胶全自动封边技术，封边润滑无毛刺，密封性好，防水、耐磨。</t>
  </si>
  <si>
    <t>1.主体：台面采用E1级优质25MM实木颗粒板，顶板、侧板，侧脚板为18mm厚，双面MFC板，具有防潮、耐磨性能强；，带至少两个接线盒。2.台架：采用优质钢制方管，金属表面经酸洗、磷化等化学防锈处理后，静电喷涂，牢固安全耐用，易清洁消毒；
3.封边：采用2.0mm厚PVC同色封边带，色泽均匀一致，使用热熔胶全自动封边技术，封边润滑无毛刺，密封性好，防水、耐磨。</t>
  </si>
  <si>
    <t>1.柜体：采用E1级优质25MM实木颗粒板，顶板、侧板，侧脚板为18mm厚，PVC同色封边，内置活动层板，色泽均匀一致，具有耐用、防污、耐磨等特性（抽屉可选配亚克力分隔片）；2.贴面：采用三聚氰胺装饰纸木纹饰面，耐磨，防污，易清洁；
3.石材：采用复合亚克力人造石,具有较强的防污、抗菌、耐磨、不变形、易清洁、防渗透等功能；
4.五金：采用国内优质缓冲铰链、三节滑轨，优质三合一连接件和不锈钢拉手等；
5.底座：采用304#不锈钢包边，具有耐用、防潮、易清洁等功能。
6.配自动感应水龙头、不锈钢洗手盆、内胆、防水罩</t>
  </si>
  <si>
    <t>一、【主要材料及厚度说明】
（1）采用优质E1级实木颗粒板，具有防污、无菌、硬度高、防腐蚀、表面光滑，抗冲击性强等特点。
（2）厚度：主台面板厚度为25mm，其余侧板、背板、层板、抽面、门板为18mm。
二、【结构/配置】
（1）配置：置物柜+办公桌。
三、【五金配件】
（1）采用优质品牌铰链、导轨、锁具，开关顺滑，使用寿命长。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</si>
</sst>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.00_);\(0.00\)"/>
  </numFmts>
  <fonts count="23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5"/>
      <color theme="1"/>
      <name val="宋体"/>
      <charset val="134"/>
    </font>
    <font>
      <sz val="9"/>
      <color theme="1"/>
      <name val="宋体"/>
      <charset val="134"/>
    </font>
    <font>
      <sz val="10"/>
      <name val="微软雅黑"/>
      <charset val="134"/>
    </font>
    <font>
      <b/>
      <sz val="18"/>
      <color theme="1"/>
      <name val="宋体"/>
      <charset val="134"/>
    </font>
    <font>
      <b/>
      <sz val="9"/>
      <color theme="1"/>
      <name val="宋体"/>
      <charset val="134"/>
    </font>
    <font>
      <sz val="10"/>
      <name val="宋体"/>
      <charset val="134"/>
    </font>
    <font>
      <sz val="10"/>
      <color rgb="FF000000"/>
      <name val="微软雅黑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5"/>
      <color theme="1"/>
      <name val="宋体"/>
      <charset val="134"/>
    </font>
    <font>
      <sz val="7.5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4" fillId="0" borderId="0">
      <alignment vertical="center"/>
    </xf>
  </cellStyleXfs>
  <cellXfs count="8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4" fillId="2" borderId="1" xfId="0" applyNumberFormat="1" applyFont="1" applyFill="1" applyBorder="1" applyAlignment="1" applyProtection="1">
      <alignment vertical="center" wrapText="1"/>
    </xf>
    <xf numFmtId="177" fontId="3" fillId="0" borderId="1" xfId="0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26" Type="http://schemas.openxmlformats.org/officeDocument/2006/relationships/image" Target="../media/image25.png"/><Relationship Id="rId39" Type="http://schemas.openxmlformats.org/officeDocument/2006/relationships/image" Target="../media/image38.jpeg"/><Relationship Id="rId21" Type="http://schemas.openxmlformats.org/officeDocument/2006/relationships/image" Target="../media/image20.jpeg"/><Relationship Id="rId34" Type="http://schemas.openxmlformats.org/officeDocument/2006/relationships/image" Target="../media/image33.png"/><Relationship Id="rId42" Type="http://schemas.openxmlformats.org/officeDocument/2006/relationships/image" Target="../media/image41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6" Type="http://schemas.openxmlformats.org/officeDocument/2006/relationships/image" Target="../media/image15.png"/><Relationship Id="rId20" Type="http://schemas.openxmlformats.org/officeDocument/2006/relationships/image" Target="../media/image19.jpeg"/><Relationship Id="rId29" Type="http://schemas.openxmlformats.org/officeDocument/2006/relationships/image" Target="../media/image28.png"/><Relationship Id="rId41" Type="http://schemas.openxmlformats.org/officeDocument/2006/relationships/image" Target="../media/image40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1" Type="http://schemas.openxmlformats.org/officeDocument/2006/relationships/image" Target="../media/image10.emf"/><Relationship Id="rId24" Type="http://schemas.openxmlformats.org/officeDocument/2006/relationships/image" Target="../media/image23.png"/><Relationship Id="rId32" Type="http://schemas.openxmlformats.org/officeDocument/2006/relationships/image" Target="../media/image31.png"/><Relationship Id="rId37" Type="http://schemas.openxmlformats.org/officeDocument/2006/relationships/image" Target="../media/image36.png"/><Relationship Id="rId40" Type="http://schemas.openxmlformats.org/officeDocument/2006/relationships/image" Target="../media/image39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23" Type="http://schemas.openxmlformats.org/officeDocument/2006/relationships/image" Target="../media/image22.png"/><Relationship Id="rId28" Type="http://schemas.openxmlformats.org/officeDocument/2006/relationships/image" Target="../media/image27.png"/><Relationship Id="rId36" Type="http://schemas.openxmlformats.org/officeDocument/2006/relationships/image" Target="../media/image35.png"/><Relationship Id="rId10" Type="http://schemas.openxmlformats.org/officeDocument/2006/relationships/image" Target="../media/image9.emf"/><Relationship Id="rId19" Type="http://schemas.openxmlformats.org/officeDocument/2006/relationships/image" Target="../media/image18.png"/><Relationship Id="rId31" Type="http://schemas.openxmlformats.org/officeDocument/2006/relationships/image" Target="../media/image30.png"/><Relationship Id="rId44" Type="http://schemas.openxmlformats.org/officeDocument/2006/relationships/image" Target="../media/image43.png"/><Relationship Id="rId4" Type="http://schemas.openxmlformats.org/officeDocument/2006/relationships/image" Target="../media/image4.png"/><Relationship Id="rId9" Type="http://schemas.openxmlformats.org/officeDocument/2006/relationships/image" Target="../media/image8.emf"/><Relationship Id="rId14" Type="http://schemas.openxmlformats.org/officeDocument/2006/relationships/image" Target="../media/image13.jpeg"/><Relationship Id="rId22" Type="http://schemas.openxmlformats.org/officeDocument/2006/relationships/image" Target="../media/image21.png"/><Relationship Id="rId27" Type="http://schemas.openxmlformats.org/officeDocument/2006/relationships/image" Target="../media/image26.png"/><Relationship Id="rId30" Type="http://schemas.openxmlformats.org/officeDocument/2006/relationships/image" Target="../media/image29.png"/><Relationship Id="rId35" Type="http://schemas.openxmlformats.org/officeDocument/2006/relationships/image" Target="../media/image34.png"/><Relationship Id="rId43" Type="http://schemas.openxmlformats.org/officeDocument/2006/relationships/image" Target="../media/image42.png"/><Relationship Id="rId8" Type="http://schemas.openxmlformats.org/officeDocument/2006/relationships/image" Target="../media/image7.emf"/><Relationship Id="rId3" Type="http://schemas.openxmlformats.org/officeDocument/2006/relationships/image" Target="../media/image3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4.png"/><Relationship Id="rId33" Type="http://schemas.openxmlformats.org/officeDocument/2006/relationships/image" Target="../media/image32.png"/><Relationship Id="rId38" Type="http://schemas.openxmlformats.org/officeDocument/2006/relationships/image" Target="../media/image37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26" Type="http://schemas.openxmlformats.org/officeDocument/2006/relationships/image" Target="../media/image47.png"/><Relationship Id="rId39" Type="http://schemas.openxmlformats.org/officeDocument/2006/relationships/image" Target="../media/image34.png"/><Relationship Id="rId21" Type="http://schemas.openxmlformats.org/officeDocument/2006/relationships/image" Target="../media/image20.jpeg"/><Relationship Id="rId34" Type="http://schemas.openxmlformats.org/officeDocument/2006/relationships/image" Target="../media/image29.png"/><Relationship Id="rId42" Type="http://schemas.openxmlformats.org/officeDocument/2006/relationships/image" Target="../media/image37.png"/><Relationship Id="rId47" Type="http://schemas.openxmlformats.org/officeDocument/2006/relationships/image" Target="../media/image55.png"/><Relationship Id="rId50" Type="http://schemas.openxmlformats.org/officeDocument/2006/relationships/image" Target="../media/image57.png"/><Relationship Id="rId55" Type="http://schemas.openxmlformats.org/officeDocument/2006/relationships/image" Target="../media/image26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6" Type="http://schemas.openxmlformats.org/officeDocument/2006/relationships/image" Target="../media/image15.png"/><Relationship Id="rId29" Type="http://schemas.openxmlformats.org/officeDocument/2006/relationships/image" Target="../media/image50.png"/><Relationship Id="rId11" Type="http://schemas.openxmlformats.org/officeDocument/2006/relationships/image" Target="../media/image10.emf"/><Relationship Id="rId24" Type="http://schemas.openxmlformats.org/officeDocument/2006/relationships/image" Target="../media/image46.png"/><Relationship Id="rId32" Type="http://schemas.openxmlformats.org/officeDocument/2006/relationships/image" Target="../media/image27.png"/><Relationship Id="rId37" Type="http://schemas.openxmlformats.org/officeDocument/2006/relationships/image" Target="../media/image54.png"/><Relationship Id="rId40" Type="http://schemas.openxmlformats.org/officeDocument/2006/relationships/image" Target="../media/image35.png"/><Relationship Id="rId45" Type="http://schemas.openxmlformats.org/officeDocument/2006/relationships/image" Target="../media/image40.png"/><Relationship Id="rId53" Type="http://schemas.openxmlformats.org/officeDocument/2006/relationships/image" Target="../media/image24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9" Type="http://schemas.openxmlformats.org/officeDocument/2006/relationships/image" Target="../media/image18.png"/><Relationship Id="rId4" Type="http://schemas.openxmlformats.org/officeDocument/2006/relationships/image" Target="../media/image4.png"/><Relationship Id="rId9" Type="http://schemas.openxmlformats.org/officeDocument/2006/relationships/image" Target="../media/image8.emf"/><Relationship Id="rId14" Type="http://schemas.openxmlformats.org/officeDocument/2006/relationships/image" Target="../media/image13.jpeg"/><Relationship Id="rId22" Type="http://schemas.openxmlformats.org/officeDocument/2006/relationships/image" Target="../media/image45.png"/><Relationship Id="rId27" Type="http://schemas.openxmlformats.org/officeDocument/2006/relationships/image" Target="../media/image48.png"/><Relationship Id="rId30" Type="http://schemas.openxmlformats.org/officeDocument/2006/relationships/image" Target="../media/image51.png"/><Relationship Id="rId35" Type="http://schemas.openxmlformats.org/officeDocument/2006/relationships/image" Target="../media/image52.png"/><Relationship Id="rId43" Type="http://schemas.openxmlformats.org/officeDocument/2006/relationships/image" Target="../media/image38.jpeg"/><Relationship Id="rId48" Type="http://schemas.openxmlformats.org/officeDocument/2006/relationships/image" Target="../media/image43.png"/><Relationship Id="rId56" Type="http://schemas.openxmlformats.org/officeDocument/2006/relationships/image" Target="../media/image30.png"/><Relationship Id="rId8" Type="http://schemas.openxmlformats.org/officeDocument/2006/relationships/image" Target="../media/image7.emf"/><Relationship Id="rId51" Type="http://schemas.openxmlformats.org/officeDocument/2006/relationships/image" Target="../media/image19.jpeg"/><Relationship Id="rId3" Type="http://schemas.openxmlformats.org/officeDocument/2006/relationships/image" Target="../media/image3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3.png"/><Relationship Id="rId33" Type="http://schemas.openxmlformats.org/officeDocument/2006/relationships/image" Target="../media/image28.png"/><Relationship Id="rId38" Type="http://schemas.openxmlformats.org/officeDocument/2006/relationships/image" Target="../media/image32.png"/><Relationship Id="rId46" Type="http://schemas.openxmlformats.org/officeDocument/2006/relationships/image" Target="../media/image41.png"/><Relationship Id="rId20" Type="http://schemas.openxmlformats.org/officeDocument/2006/relationships/image" Target="../media/image44.jpeg"/><Relationship Id="rId41" Type="http://schemas.openxmlformats.org/officeDocument/2006/relationships/image" Target="../media/image36.png"/><Relationship Id="rId54" Type="http://schemas.openxmlformats.org/officeDocument/2006/relationships/image" Target="../media/image25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5" Type="http://schemas.openxmlformats.org/officeDocument/2006/relationships/image" Target="../media/image14.png"/><Relationship Id="rId23" Type="http://schemas.openxmlformats.org/officeDocument/2006/relationships/image" Target="../media/image22.png"/><Relationship Id="rId28" Type="http://schemas.openxmlformats.org/officeDocument/2006/relationships/image" Target="../media/image49.png"/><Relationship Id="rId36" Type="http://schemas.openxmlformats.org/officeDocument/2006/relationships/image" Target="../media/image53.png"/><Relationship Id="rId49" Type="http://schemas.openxmlformats.org/officeDocument/2006/relationships/image" Target="../media/image56.png"/><Relationship Id="rId57" Type="http://schemas.openxmlformats.org/officeDocument/2006/relationships/image" Target="../media/image31.png"/><Relationship Id="rId10" Type="http://schemas.openxmlformats.org/officeDocument/2006/relationships/image" Target="../media/image9.emf"/><Relationship Id="rId31" Type="http://schemas.microsoft.com/office/2007/relationships/hdphoto" Target="../media/hdphoto2.wdp"/><Relationship Id="rId44" Type="http://schemas.openxmlformats.org/officeDocument/2006/relationships/image" Target="../media/image39.png"/><Relationship Id="rId52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240195</xdr:colOff>
      <xdr:row>7</xdr:row>
      <xdr:rowOff>354813</xdr:rowOff>
    </xdr:from>
    <xdr:to>
      <xdr:col>9</xdr:col>
      <xdr:colOff>1656521</xdr:colOff>
      <xdr:row>7</xdr:row>
      <xdr:rowOff>1453404</xdr:rowOff>
    </xdr:to>
    <xdr:pic>
      <xdr:nvPicPr>
        <xdr:cNvPr id="5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60180" y="8507730"/>
          <a:ext cx="14160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240195</xdr:colOff>
      <xdr:row>9</xdr:row>
      <xdr:rowOff>354813</xdr:rowOff>
    </xdr:from>
    <xdr:to>
      <xdr:col>9</xdr:col>
      <xdr:colOff>1656521</xdr:colOff>
      <xdr:row>9</xdr:row>
      <xdr:rowOff>1453404</xdr:rowOff>
    </xdr:to>
    <xdr:pic>
      <xdr:nvPicPr>
        <xdr:cNvPr id="9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60180" y="13108305"/>
          <a:ext cx="14160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240195</xdr:colOff>
      <xdr:row>46</xdr:row>
      <xdr:rowOff>354813</xdr:rowOff>
    </xdr:from>
    <xdr:to>
      <xdr:col>9</xdr:col>
      <xdr:colOff>1656521</xdr:colOff>
      <xdr:row>46</xdr:row>
      <xdr:rowOff>1453404</xdr:rowOff>
    </xdr:to>
    <xdr:pic>
      <xdr:nvPicPr>
        <xdr:cNvPr id="36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60180" y="62409705"/>
          <a:ext cx="14160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417030</xdr:colOff>
      <xdr:row>47</xdr:row>
      <xdr:rowOff>350768</xdr:rowOff>
    </xdr:from>
    <xdr:to>
      <xdr:col>9</xdr:col>
      <xdr:colOff>1228726</xdr:colOff>
      <xdr:row>47</xdr:row>
      <xdr:rowOff>2043639</xdr:rowOff>
    </xdr:to>
    <xdr:pic>
      <xdr:nvPicPr>
        <xdr:cNvPr id="3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36710" y="64634745"/>
          <a:ext cx="812165" cy="169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240195</xdr:colOff>
      <xdr:row>50</xdr:row>
      <xdr:rowOff>354813</xdr:rowOff>
    </xdr:from>
    <xdr:to>
      <xdr:col>9</xdr:col>
      <xdr:colOff>1656521</xdr:colOff>
      <xdr:row>50</xdr:row>
      <xdr:rowOff>1453404</xdr:rowOff>
    </xdr:to>
    <xdr:pic>
      <xdr:nvPicPr>
        <xdr:cNvPr id="46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60180" y="71108570"/>
          <a:ext cx="14160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240195</xdr:colOff>
      <xdr:row>57</xdr:row>
      <xdr:rowOff>354813</xdr:rowOff>
    </xdr:from>
    <xdr:to>
      <xdr:col>9</xdr:col>
      <xdr:colOff>1656521</xdr:colOff>
      <xdr:row>57</xdr:row>
      <xdr:rowOff>1453404</xdr:rowOff>
    </xdr:to>
    <xdr:pic>
      <xdr:nvPicPr>
        <xdr:cNvPr id="53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60180" y="85291295"/>
          <a:ext cx="14160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9</xdr:col>
      <xdr:colOff>104775</xdr:colOff>
      <xdr:row>20</xdr:row>
      <xdr:rowOff>428625</xdr:rowOff>
    </xdr:from>
    <xdr:ext cx="1491439" cy="1085850"/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24925" y="36995100"/>
          <a:ext cx="1490980" cy="1085850"/>
        </a:xfrm>
        <a:prstGeom prst="rect">
          <a:avLst/>
        </a:prstGeom>
      </xdr:spPr>
    </xdr:pic>
    <xdr:clientData/>
  </xdr:oneCellAnchor>
  <xdr:oneCellAnchor>
    <xdr:from>
      <xdr:col>9</xdr:col>
      <xdr:colOff>104775</xdr:colOff>
      <xdr:row>52</xdr:row>
      <xdr:rowOff>428625</xdr:rowOff>
    </xdr:from>
    <xdr:ext cx="1491439" cy="1085850"/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24925" y="75707240"/>
          <a:ext cx="1490980" cy="1085850"/>
        </a:xfrm>
        <a:prstGeom prst="rect">
          <a:avLst/>
        </a:prstGeom>
      </xdr:spPr>
    </xdr:pic>
    <xdr:clientData/>
  </xdr:oneCellAnchor>
  <xdr:twoCellAnchor editAs="oneCell">
    <xdr:from>
      <xdr:col>9</xdr:col>
      <xdr:colOff>84455</xdr:colOff>
      <xdr:row>13</xdr:row>
      <xdr:rowOff>542290</xdr:rowOff>
    </xdr:from>
    <xdr:to>
      <xdr:col>9</xdr:col>
      <xdr:colOff>1662430</xdr:colOff>
      <xdr:row>13</xdr:row>
      <xdr:rowOff>1495425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04605" y="23011765"/>
          <a:ext cx="1577975" cy="953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84455</xdr:colOff>
      <xdr:row>16</xdr:row>
      <xdr:rowOff>542290</xdr:rowOff>
    </xdr:from>
    <xdr:to>
      <xdr:col>9</xdr:col>
      <xdr:colOff>1662430</xdr:colOff>
      <xdr:row>16</xdr:row>
      <xdr:rowOff>1495425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04605" y="29726890"/>
          <a:ext cx="1577975" cy="953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152401</xdr:colOff>
      <xdr:row>21</xdr:row>
      <xdr:rowOff>639821</xdr:rowOff>
    </xdr:from>
    <xdr:to>
      <xdr:col>9</xdr:col>
      <xdr:colOff>1600201</xdr:colOff>
      <xdr:row>21</xdr:row>
      <xdr:rowOff>1400176</xdr:rowOff>
    </xdr:to>
    <xdr:pic>
      <xdr:nvPicPr>
        <xdr:cNvPr id="59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8972550" y="39349045"/>
          <a:ext cx="1447800" cy="760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152401</xdr:colOff>
      <xdr:row>53</xdr:row>
      <xdr:rowOff>639821</xdr:rowOff>
    </xdr:from>
    <xdr:ext cx="1447800" cy="760355"/>
    <xdr:pic>
      <xdr:nvPicPr>
        <xdr:cNvPr id="60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8972550" y="78165960"/>
          <a:ext cx="1447800" cy="760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9</xdr:col>
      <xdr:colOff>455130</xdr:colOff>
      <xdr:row>10</xdr:row>
      <xdr:rowOff>303143</xdr:rowOff>
    </xdr:from>
    <xdr:to>
      <xdr:col>9</xdr:col>
      <xdr:colOff>1266826</xdr:colOff>
      <xdr:row>10</xdr:row>
      <xdr:rowOff>1996014</xdr:rowOff>
    </xdr:to>
    <xdr:pic>
      <xdr:nvPicPr>
        <xdr:cNvPr id="6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74810" y="15571470"/>
          <a:ext cx="812165" cy="169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230670</xdr:colOff>
      <xdr:row>11</xdr:row>
      <xdr:rowOff>459588</xdr:rowOff>
    </xdr:from>
    <xdr:to>
      <xdr:col>9</xdr:col>
      <xdr:colOff>1646996</xdr:colOff>
      <xdr:row>11</xdr:row>
      <xdr:rowOff>1558179</xdr:rowOff>
    </xdr:to>
    <xdr:pic>
      <xdr:nvPicPr>
        <xdr:cNvPr id="69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50655" y="18070830"/>
          <a:ext cx="14160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154470</xdr:colOff>
      <xdr:row>14</xdr:row>
      <xdr:rowOff>592938</xdr:rowOff>
    </xdr:from>
    <xdr:to>
      <xdr:col>9</xdr:col>
      <xdr:colOff>1570796</xdr:colOff>
      <xdr:row>14</xdr:row>
      <xdr:rowOff>1691529</xdr:rowOff>
    </xdr:to>
    <xdr:pic>
      <xdr:nvPicPr>
        <xdr:cNvPr id="72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74455" y="24919305"/>
          <a:ext cx="14160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387334</xdr:colOff>
      <xdr:row>51</xdr:row>
      <xdr:rowOff>186602</xdr:rowOff>
    </xdr:from>
    <xdr:to>
      <xdr:col>9</xdr:col>
      <xdr:colOff>1199030</xdr:colOff>
      <xdr:row>51</xdr:row>
      <xdr:rowOff>1879473</xdr:rowOff>
    </xdr:to>
    <xdr:pic>
      <xdr:nvPicPr>
        <xdr:cNvPr id="83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06865" y="73121520"/>
          <a:ext cx="812165" cy="169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387334</xdr:colOff>
      <xdr:row>58</xdr:row>
      <xdr:rowOff>186602</xdr:rowOff>
    </xdr:from>
    <xdr:to>
      <xdr:col>9</xdr:col>
      <xdr:colOff>1199030</xdr:colOff>
      <xdr:row>58</xdr:row>
      <xdr:rowOff>1879473</xdr:rowOff>
    </xdr:to>
    <xdr:pic>
      <xdr:nvPicPr>
        <xdr:cNvPr id="84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06865" y="87313770"/>
          <a:ext cx="812165" cy="169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76201</xdr:colOff>
      <xdr:row>67</xdr:row>
      <xdr:rowOff>554838</xdr:rowOff>
    </xdr:from>
    <xdr:to>
      <xdr:col>9</xdr:col>
      <xdr:colOff>1600200</xdr:colOff>
      <xdr:row>67</xdr:row>
      <xdr:rowOff>1736947</xdr:rowOff>
    </xdr:to>
    <xdr:pic>
      <xdr:nvPicPr>
        <xdr:cNvPr id="86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6350" y="106103420"/>
          <a:ext cx="1524000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76201</xdr:colOff>
      <xdr:row>64</xdr:row>
      <xdr:rowOff>554838</xdr:rowOff>
    </xdr:from>
    <xdr:to>
      <xdr:col>9</xdr:col>
      <xdr:colOff>1600200</xdr:colOff>
      <xdr:row>64</xdr:row>
      <xdr:rowOff>1736947</xdr:rowOff>
    </xdr:to>
    <xdr:pic>
      <xdr:nvPicPr>
        <xdr:cNvPr id="88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6350" y="99569270"/>
          <a:ext cx="1524000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387334</xdr:colOff>
      <xdr:row>65</xdr:row>
      <xdr:rowOff>186602</xdr:rowOff>
    </xdr:from>
    <xdr:to>
      <xdr:col>9</xdr:col>
      <xdr:colOff>1199030</xdr:colOff>
      <xdr:row>65</xdr:row>
      <xdr:rowOff>1879473</xdr:rowOff>
    </xdr:to>
    <xdr:pic>
      <xdr:nvPicPr>
        <xdr:cNvPr id="89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06865" y="101534595"/>
          <a:ext cx="812165" cy="169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387334</xdr:colOff>
      <xdr:row>68</xdr:row>
      <xdr:rowOff>186602</xdr:rowOff>
    </xdr:from>
    <xdr:to>
      <xdr:col>9</xdr:col>
      <xdr:colOff>1199030</xdr:colOff>
      <xdr:row>68</xdr:row>
      <xdr:rowOff>1879473</xdr:rowOff>
    </xdr:to>
    <xdr:pic>
      <xdr:nvPicPr>
        <xdr:cNvPr id="9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06865" y="108068745"/>
          <a:ext cx="812165" cy="169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476982</xdr:colOff>
      <xdr:row>19</xdr:row>
      <xdr:rowOff>265043</xdr:rowOff>
    </xdr:from>
    <xdr:to>
      <xdr:col>9</xdr:col>
      <xdr:colOff>1288678</xdr:colOff>
      <xdr:row>19</xdr:row>
      <xdr:rowOff>1957914</xdr:rowOff>
    </xdr:to>
    <xdr:pic>
      <xdr:nvPicPr>
        <xdr:cNvPr id="92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97035" y="34488120"/>
          <a:ext cx="811530" cy="169291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9</xdr:col>
      <xdr:colOff>160655</xdr:colOff>
      <xdr:row>63</xdr:row>
      <xdr:rowOff>551815</xdr:rowOff>
    </xdr:from>
    <xdr:ext cx="1577975" cy="953135"/>
    <xdr:pic>
      <xdr:nvPicPr>
        <xdr:cNvPr id="94" name="图片 93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80805" y="97709355"/>
          <a:ext cx="1577975" cy="953135"/>
        </a:xfrm>
        <a:prstGeom prst="rect">
          <a:avLst/>
        </a:prstGeom>
        <a:noFill/>
        <a:ln w="9525">
          <a:noFill/>
        </a:ln>
      </xdr:spPr>
    </xdr:pic>
    <xdr:clientData/>
  </xdr:oneCellAnchor>
  <xdr:twoCellAnchor>
    <xdr:from>
      <xdr:col>9</xdr:col>
      <xdr:colOff>154470</xdr:colOff>
      <xdr:row>61</xdr:row>
      <xdr:rowOff>592938</xdr:rowOff>
    </xdr:from>
    <xdr:to>
      <xdr:col>9</xdr:col>
      <xdr:colOff>1570796</xdr:colOff>
      <xdr:row>61</xdr:row>
      <xdr:rowOff>1691529</xdr:rowOff>
    </xdr:to>
    <xdr:pic>
      <xdr:nvPicPr>
        <xdr:cNvPr id="95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74455" y="93139895"/>
          <a:ext cx="14160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97492</xdr:colOff>
      <xdr:row>70</xdr:row>
      <xdr:rowOff>443192</xdr:rowOff>
    </xdr:from>
    <xdr:to>
      <xdr:col>9</xdr:col>
      <xdr:colOff>1845610</xdr:colOff>
      <xdr:row>70</xdr:row>
      <xdr:rowOff>1252815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8917305" y="112259110"/>
          <a:ext cx="1748155" cy="809625"/>
        </a:xfrm>
        <a:prstGeom prst="rect">
          <a:avLst/>
        </a:prstGeom>
      </xdr:spPr>
    </xdr:pic>
    <xdr:clientData/>
  </xdr:twoCellAnchor>
  <xdr:twoCellAnchor editAs="oneCell">
    <xdr:from>
      <xdr:col>9</xdr:col>
      <xdr:colOff>68916</xdr:colOff>
      <xdr:row>18</xdr:row>
      <xdr:rowOff>448795</xdr:rowOff>
    </xdr:from>
    <xdr:to>
      <xdr:col>9</xdr:col>
      <xdr:colOff>1817034</xdr:colOff>
      <xdr:row>18</xdr:row>
      <xdr:rowOff>1258418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8888730" y="32957135"/>
          <a:ext cx="1748155" cy="809625"/>
        </a:xfrm>
        <a:prstGeom prst="rect">
          <a:avLst/>
        </a:prstGeom>
      </xdr:spPr>
    </xdr:pic>
    <xdr:clientData/>
  </xdr:twoCellAnchor>
  <xdr:twoCellAnchor editAs="oneCell">
    <xdr:from>
      <xdr:col>9</xdr:col>
      <xdr:colOff>459442</xdr:colOff>
      <xdr:row>12</xdr:row>
      <xdr:rowOff>212912</xdr:rowOff>
    </xdr:from>
    <xdr:to>
      <xdr:col>9</xdr:col>
      <xdr:colOff>1489318</xdr:colOff>
      <xdr:row>12</xdr:row>
      <xdr:rowOff>2162736</xdr:rowOff>
    </xdr:to>
    <xdr:pic>
      <xdr:nvPicPr>
        <xdr:cNvPr id="57" name="图片 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279255" y="20339050"/>
          <a:ext cx="1029970" cy="194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392206</xdr:colOff>
      <xdr:row>15</xdr:row>
      <xdr:rowOff>168088</xdr:rowOff>
    </xdr:from>
    <xdr:to>
      <xdr:col>9</xdr:col>
      <xdr:colOff>1422082</xdr:colOff>
      <xdr:row>15</xdr:row>
      <xdr:rowOff>2117912</xdr:rowOff>
    </xdr:to>
    <xdr:pic>
      <xdr:nvPicPr>
        <xdr:cNvPr id="58" name="图片 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211945" y="27009090"/>
          <a:ext cx="1029970" cy="1950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280147</xdr:colOff>
      <xdr:row>25</xdr:row>
      <xdr:rowOff>268941</xdr:rowOff>
    </xdr:from>
    <xdr:to>
      <xdr:col>9</xdr:col>
      <xdr:colOff>1692088</xdr:colOff>
      <xdr:row>25</xdr:row>
      <xdr:rowOff>1588979</xdr:rowOff>
    </xdr:to>
    <xdr:pic>
      <xdr:nvPicPr>
        <xdr:cNvPr id="61" name="图片 6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100185" y="45769530"/>
          <a:ext cx="1411605" cy="1320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272303</xdr:colOff>
      <xdr:row>23</xdr:row>
      <xdr:rowOff>248772</xdr:rowOff>
    </xdr:from>
    <xdr:to>
      <xdr:col>9</xdr:col>
      <xdr:colOff>1740274</xdr:colOff>
      <xdr:row>23</xdr:row>
      <xdr:rowOff>1621192</xdr:rowOff>
    </xdr:to>
    <xdr:pic>
      <xdr:nvPicPr>
        <xdr:cNvPr id="63" name="图片 6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091930" y="42453560"/>
          <a:ext cx="1468120" cy="1372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388844</xdr:colOff>
      <xdr:row>62</xdr:row>
      <xdr:rowOff>76760</xdr:rowOff>
    </xdr:from>
    <xdr:to>
      <xdr:col>9</xdr:col>
      <xdr:colOff>1418720</xdr:colOff>
      <xdr:row>62</xdr:row>
      <xdr:rowOff>2026584</xdr:rowOff>
    </xdr:to>
    <xdr:pic>
      <xdr:nvPicPr>
        <xdr:cNvPr id="71" name="图片 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208770" y="95138240"/>
          <a:ext cx="1029970" cy="1950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448237</xdr:colOff>
      <xdr:row>48</xdr:row>
      <xdr:rowOff>156883</xdr:rowOff>
    </xdr:from>
    <xdr:to>
      <xdr:col>9</xdr:col>
      <xdr:colOff>1265261</xdr:colOff>
      <xdr:row>48</xdr:row>
      <xdr:rowOff>1692089</xdr:rowOff>
    </xdr:to>
    <xdr:pic>
      <xdr:nvPicPr>
        <xdr:cNvPr id="75" name="图片 74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267825" y="66784220"/>
          <a:ext cx="817245" cy="1534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504265</xdr:colOff>
      <xdr:row>49</xdr:row>
      <xdr:rowOff>358588</xdr:rowOff>
    </xdr:from>
    <xdr:to>
      <xdr:col>9</xdr:col>
      <xdr:colOff>1321289</xdr:colOff>
      <xdr:row>49</xdr:row>
      <xdr:rowOff>1893794</xdr:rowOff>
    </xdr:to>
    <xdr:pic>
      <xdr:nvPicPr>
        <xdr:cNvPr id="77" name="图片 76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324340" y="68814315"/>
          <a:ext cx="816610" cy="1535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459441</xdr:colOff>
      <xdr:row>26</xdr:row>
      <xdr:rowOff>134471</xdr:rowOff>
    </xdr:from>
    <xdr:to>
      <xdr:col>9</xdr:col>
      <xdr:colOff>1276465</xdr:colOff>
      <xdr:row>26</xdr:row>
      <xdr:rowOff>1669677</xdr:rowOff>
    </xdr:to>
    <xdr:pic>
      <xdr:nvPicPr>
        <xdr:cNvPr id="82" name="图片 81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279255" y="47492285"/>
          <a:ext cx="817245" cy="1535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504265</xdr:colOff>
      <xdr:row>27</xdr:row>
      <xdr:rowOff>246529</xdr:rowOff>
    </xdr:from>
    <xdr:to>
      <xdr:col>9</xdr:col>
      <xdr:colOff>1321289</xdr:colOff>
      <xdr:row>27</xdr:row>
      <xdr:rowOff>1781735</xdr:rowOff>
    </xdr:to>
    <xdr:pic>
      <xdr:nvPicPr>
        <xdr:cNvPr id="85" name="图片 84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324340" y="49319180"/>
          <a:ext cx="816610" cy="1534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476251</xdr:colOff>
      <xdr:row>3</xdr:row>
      <xdr:rowOff>180975</xdr:rowOff>
    </xdr:from>
    <xdr:to>
      <xdr:col>9</xdr:col>
      <xdr:colOff>1295401</xdr:colOff>
      <xdr:row>3</xdr:row>
      <xdr:rowOff>1685145</xdr:rowOff>
    </xdr:to>
    <xdr:pic>
      <xdr:nvPicPr>
        <xdr:cNvPr id="97" name="图片 96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296400" y="1133475"/>
          <a:ext cx="819150" cy="15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495300</xdr:colOff>
      <xdr:row>4</xdr:row>
      <xdr:rowOff>161925</xdr:rowOff>
    </xdr:from>
    <xdr:to>
      <xdr:col>9</xdr:col>
      <xdr:colOff>1314450</xdr:colOff>
      <xdr:row>4</xdr:row>
      <xdr:rowOff>1666095</xdr:rowOff>
    </xdr:to>
    <xdr:pic>
      <xdr:nvPicPr>
        <xdr:cNvPr id="98" name="图片 97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315450" y="2971800"/>
          <a:ext cx="819150" cy="15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495300</xdr:colOff>
      <xdr:row>55</xdr:row>
      <xdr:rowOff>133350</xdr:rowOff>
    </xdr:from>
    <xdr:to>
      <xdr:col>9</xdr:col>
      <xdr:colOff>1314450</xdr:colOff>
      <xdr:row>55</xdr:row>
      <xdr:rowOff>1637520</xdr:rowOff>
    </xdr:to>
    <xdr:pic>
      <xdr:nvPicPr>
        <xdr:cNvPr id="100" name="图片 99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315450" y="81355565"/>
          <a:ext cx="819150" cy="15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552450</xdr:colOff>
      <xdr:row>56</xdr:row>
      <xdr:rowOff>161925</xdr:rowOff>
    </xdr:from>
    <xdr:to>
      <xdr:col>9</xdr:col>
      <xdr:colOff>1371600</xdr:colOff>
      <xdr:row>56</xdr:row>
      <xdr:rowOff>1666095</xdr:rowOff>
    </xdr:to>
    <xdr:pic>
      <xdr:nvPicPr>
        <xdr:cNvPr id="101" name="图片 100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372600" y="83241515"/>
          <a:ext cx="819150" cy="15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323850</xdr:colOff>
      <xdr:row>60</xdr:row>
      <xdr:rowOff>180975</xdr:rowOff>
    </xdr:from>
    <xdr:to>
      <xdr:col>9</xdr:col>
      <xdr:colOff>1500458</xdr:colOff>
      <xdr:row>60</xdr:row>
      <xdr:rowOff>1333500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44000" y="91137740"/>
          <a:ext cx="1176020" cy="1152525"/>
        </a:xfrm>
        <a:prstGeom prst="rect">
          <a:avLst/>
        </a:prstGeom>
      </xdr:spPr>
    </xdr:pic>
    <xdr:clientData/>
  </xdr:twoCellAnchor>
  <xdr:twoCellAnchor editAs="oneCell">
    <xdr:from>
      <xdr:col>9</xdr:col>
      <xdr:colOff>330182</xdr:colOff>
      <xdr:row>24</xdr:row>
      <xdr:rowOff>257176</xdr:rowOff>
    </xdr:from>
    <xdr:to>
      <xdr:col>9</xdr:col>
      <xdr:colOff>1590675</xdr:colOff>
      <xdr:row>24</xdr:row>
      <xdr:rowOff>1170116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149715" y="44319825"/>
          <a:ext cx="1261110" cy="912495"/>
        </a:xfrm>
        <a:prstGeom prst="rect">
          <a:avLst/>
        </a:prstGeom>
      </xdr:spPr>
    </xdr:pic>
    <xdr:clientData/>
  </xdr:twoCellAnchor>
  <xdr:twoCellAnchor editAs="oneCell">
    <xdr:from>
      <xdr:col>9</xdr:col>
      <xdr:colOff>276225</xdr:colOff>
      <xdr:row>22</xdr:row>
      <xdr:rowOff>238125</xdr:rowOff>
    </xdr:from>
    <xdr:to>
      <xdr:col>9</xdr:col>
      <xdr:colOff>1536718</xdr:colOff>
      <xdr:row>22</xdr:row>
      <xdr:rowOff>1151065</xdr:rowOff>
    </xdr:to>
    <xdr:pic>
      <xdr:nvPicPr>
        <xdr:cNvPr id="102" name="图片 101"/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096375" y="41052750"/>
          <a:ext cx="1260475" cy="912495"/>
        </a:xfrm>
        <a:prstGeom prst="rect">
          <a:avLst/>
        </a:prstGeom>
      </xdr:spPr>
    </xdr:pic>
    <xdr:clientData/>
  </xdr:twoCellAnchor>
  <xdr:twoCellAnchor editAs="oneCell">
    <xdr:from>
      <xdr:col>9</xdr:col>
      <xdr:colOff>95249</xdr:colOff>
      <xdr:row>59</xdr:row>
      <xdr:rowOff>361949</xdr:rowOff>
    </xdr:from>
    <xdr:to>
      <xdr:col>9</xdr:col>
      <xdr:colOff>1847850</xdr:colOff>
      <xdr:row>59</xdr:row>
      <xdr:rowOff>1285874</xdr:rowOff>
    </xdr:to>
    <xdr:pic>
      <xdr:nvPicPr>
        <xdr:cNvPr id="10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8914765" y="89832180"/>
          <a:ext cx="175323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124239</xdr:colOff>
      <xdr:row>69</xdr:row>
      <xdr:rowOff>629478</xdr:rowOff>
    </xdr:from>
    <xdr:to>
      <xdr:col>9</xdr:col>
      <xdr:colOff>1855304</xdr:colOff>
      <xdr:row>69</xdr:row>
      <xdr:rowOff>1200979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8943975" y="110855125"/>
          <a:ext cx="1731010" cy="571500"/>
        </a:xfrm>
        <a:prstGeom prst="rect">
          <a:avLst/>
        </a:prstGeom>
      </xdr:spPr>
    </xdr:pic>
    <xdr:clientData/>
  </xdr:twoCellAnchor>
  <xdr:twoCellAnchor editAs="oneCell">
    <xdr:from>
      <xdr:col>9</xdr:col>
      <xdr:colOff>82826</xdr:colOff>
      <xdr:row>17</xdr:row>
      <xdr:rowOff>455543</xdr:rowOff>
    </xdr:from>
    <xdr:to>
      <xdr:col>9</xdr:col>
      <xdr:colOff>1813891</xdr:colOff>
      <xdr:row>17</xdr:row>
      <xdr:rowOff>1027044</xdr:rowOff>
    </xdr:to>
    <xdr:pic>
      <xdr:nvPicPr>
        <xdr:cNvPr id="104" name="图片 103"/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8902700" y="31497270"/>
          <a:ext cx="1731010" cy="571500"/>
        </a:xfrm>
        <a:prstGeom prst="rect">
          <a:avLst/>
        </a:prstGeom>
      </xdr:spPr>
    </xdr:pic>
    <xdr:clientData/>
  </xdr:twoCellAnchor>
  <xdr:twoCellAnchor editAs="oneCell">
    <xdr:from>
      <xdr:col>9</xdr:col>
      <xdr:colOff>91865</xdr:colOff>
      <xdr:row>31</xdr:row>
      <xdr:rowOff>195835</xdr:rowOff>
    </xdr:from>
    <xdr:to>
      <xdr:col>9</xdr:col>
      <xdr:colOff>1711865</xdr:colOff>
      <xdr:row>32</xdr:row>
      <xdr:rowOff>585553</xdr:rowOff>
    </xdr:to>
    <xdr:pic>
      <xdr:nvPicPr>
        <xdr:cNvPr id="106" name="图片 105"/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11590" y="53211730"/>
          <a:ext cx="1619885" cy="1075690"/>
        </a:xfrm>
        <a:prstGeom prst="rect">
          <a:avLst/>
        </a:prstGeom>
      </xdr:spPr>
    </xdr:pic>
    <xdr:clientData/>
  </xdr:twoCellAnchor>
  <xdr:oneCellAnchor>
    <xdr:from>
      <xdr:col>9</xdr:col>
      <xdr:colOff>179294</xdr:colOff>
      <xdr:row>8</xdr:row>
      <xdr:rowOff>448236</xdr:rowOff>
    </xdr:from>
    <xdr:ext cx="1491439" cy="1085850"/>
    <xdr:pic>
      <xdr:nvPicPr>
        <xdr:cNvPr id="107" name="图片 106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99220" y="11096625"/>
          <a:ext cx="1491615" cy="1085850"/>
        </a:xfrm>
        <a:prstGeom prst="rect">
          <a:avLst/>
        </a:prstGeom>
      </xdr:spPr>
    </xdr:pic>
    <xdr:clientData/>
  </xdr:oneCellAnchor>
  <xdr:oneCellAnchor>
    <xdr:from>
      <xdr:col>9</xdr:col>
      <xdr:colOff>145676</xdr:colOff>
      <xdr:row>66</xdr:row>
      <xdr:rowOff>235324</xdr:rowOff>
    </xdr:from>
    <xdr:ext cx="1491439" cy="1085850"/>
    <xdr:pic>
      <xdr:nvPicPr>
        <xdr:cNvPr id="108" name="图片 107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5565" y="103926640"/>
          <a:ext cx="1491615" cy="1085850"/>
        </a:xfrm>
        <a:prstGeom prst="rect">
          <a:avLst/>
        </a:prstGeom>
      </xdr:spPr>
    </xdr:pic>
    <xdr:clientData/>
  </xdr:oneCellAnchor>
  <xdr:oneCellAnchor>
    <xdr:from>
      <xdr:col>9</xdr:col>
      <xdr:colOff>146213</xdr:colOff>
      <xdr:row>73</xdr:row>
      <xdr:rowOff>611013</xdr:rowOff>
    </xdr:from>
    <xdr:ext cx="1620000" cy="1080000"/>
    <xdr:pic>
      <xdr:nvPicPr>
        <xdr:cNvPr id="112" name="图片 111"/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6200" y="115370610"/>
          <a:ext cx="1619885" cy="1080135"/>
        </a:xfrm>
        <a:prstGeom prst="rect">
          <a:avLst/>
        </a:prstGeom>
      </xdr:spPr>
    </xdr:pic>
    <xdr:clientData/>
  </xdr:oneCellAnchor>
  <xdr:oneCellAnchor>
    <xdr:from>
      <xdr:col>9</xdr:col>
      <xdr:colOff>171449</xdr:colOff>
      <xdr:row>82</xdr:row>
      <xdr:rowOff>57149</xdr:rowOff>
    </xdr:from>
    <xdr:ext cx="1495875" cy="1304925"/>
    <xdr:pic>
      <xdr:nvPicPr>
        <xdr:cNvPr id="113" name="图片 112"/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8990965" y="120817005"/>
          <a:ext cx="1496060" cy="1304925"/>
        </a:xfrm>
        <a:prstGeom prst="rect">
          <a:avLst/>
        </a:prstGeom>
      </xdr:spPr>
    </xdr:pic>
    <xdr:clientData/>
  </xdr:oneCellAnchor>
  <xdr:oneCellAnchor>
    <xdr:from>
      <xdr:col>9</xdr:col>
      <xdr:colOff>219075</xdr:colOff>
      <xdr:row>39</xdr:row>
      <xdr:rowOff>266700</xdr:rowOff>
    </xdr:from>
    <xdr:ext cx="1495875" cy="1304925"/>
    <xdr:pic>
      <xdr:nvPicPr>
        <xdr:cNvPr id="114" name="图片 113"/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039225" y="58626375"/>
          <a:ext cx="1495425" cy="1304925"/>
        </a:xfrm>
        <a:prstGeom prst="rect">
          <a:avLst/>
        </a:prstGeom>
      </xdr:spPr>
    </xdr:pic>
    <xdr:clientData/>
  </xdr:oneCellAnchor>
  <xdr:twoCellAnchor editAs="oneCell">
    <xdr:from>
      <xdr:col>9</xdr:col>
      <xdr:colOff>291354</xdr:colOff>
      <xdr:row>5</xdr:row>
      <xdr:rowOff>168088</xdr:rowOff>
    </xdr:from>
    <xdr:to>
      <xdr:col>9</xdr:col>
      <xdr:colOff>1682255</xdr:colOff>
      <xdr:row>5</xdr:row>
      <xdr:rowOff>1423147</xdr:rowOff>
    </xdr:to>
    <xdr:pic>
      <xdr:nvPicPr>
        <xdr:cNvPr id="78" name="图片 77"/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10980" y="4834890"/>
          <a:ext cx="1391285" cy="1255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212912</xdr:colOff>
      <xdr:row>54</xdr:row>
      <xdr:rowOff>145677</xdr:rowOff>
    </xdr:from>
    <xdr:to>
      <xdr:col>9</xdr:col>
      <xdr:colOff>1603813</xdr:colOff>
      <xdr:row>54</xdr:row>
      <xdr:rowOff>1400736</xdr:rowOff>
    </xdr:to>
    <xdr:pic>
      <xdr:nvPicPr>
        <xdr:cNvPr id="80" name="图片 79"/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32875" y="79776955"/>
          <a:ext cx="1390650" cy="1254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549088</xdr:colOff>
      <xdr:row>6</xdr:row>
      <xdr:rowOff>224118</xdr:rowOff>
    </xdr:from>
    <xdr:to>
      <xdr:col>9</xdr:col>
      <xdr:colOff>1368238</xdr:colOff>
      <xdr:row>6</xdr:row>
      <xdr:rowOff>1728288</xdr:rowOff>
    </xdr:to>
    <xdr:pic>
      <xdr:nvPicPr>
        <xdr:cNvPr id="93" name="图片 92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368790" y="6519545"/>
          <a:ext cx="819150" cy="1504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323850</xdr:colOff>
      <xdr:row>100</xdr:row>
      <xdr:rowOff>133350</xdr:rowOff>
    </xdr:from>
    <xdr:to>
      <xdr:col>9</xdr:col>
      <xdr:colOff>1560195</xdr:colOff>
      <xdr:row>101</xdr:row>
      <xdr:rowOff>914399</xdr:rowOff>
    </xdr:to>
    <xdr:pic>
      <xdr:nvPicPr>
        <xdr:cNvPr id="56" name="图片 55" descr="1"/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77500" y="143989425"/>
          <a:ext cx="1236345" cy="1819274"/>
        </a:xfrm>
        <a:prstGeom prst="rect">
          <a:avLst/>
        </a:prstGeom>
      </xdr:spPr>
    </xdr:pic>
    <xdr:clientData/>
  </xdr:twoCellAnchor>
  <xdr:oneCellAnchor>
    <xdr:from>
      <xdr:col>9</xdr:col>
      <xdr:colOff>154305</xdr:colOff>
      <xdr:row>117</xdr:row>
      <xdr:rowOff>600075</xdr:rowOff>
    </xdr:from>
    <xdr:ext cx="1236379" cy="1704975"/>
    <xdr:pic>
      <xdr:nvPicPr>
        <xdr:cNvPr id="62" name="图片 61" descr="1"/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822305" y="47520225"/>
          <a:ext cx="1236379" cy="1704975"/>
        </a:xfrm>
        <a:prstGeom prst="rect">
          <a:avLst/>
        </a:prstGeom>
      </xdr:spPr>
    </xdr:pic>
    <xdr:clientData/>
  </xdr:oneCellAnchor>
  <xdr:oneCellAnchor>
    <xdr:from>
      <xdr:col>9</xdr:col>
      <xdr:colOff>171450</xdr:colOff>
      <xdr:row>131</xdr:row>
      <xdr:rowOff>609599</xdr:rowOff>
    </xdr:from>
    <xdr:ext cx="1236379" cy="1704975"/>
    <xdr:pic>
      <xdr:nvPicPr>
        <xdr:cNvPr id="64" name="图片 63" descr="1"/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839450" y="73494899"/>
          <a:ext cx="1236379" cy="1704975"/>
        </a:xfrm>
        <a:prstGeom prst="rect">
          <a:avLst/>
        </a:prstGeom>
      </xdr:spPr>
    </xdr:pic>
    <xdr:clientData/>
  </xdr:oneCellAnchor>
  <xdr:twoCellAnchor editAs="oneCell">
    <xdr:from>
      <xdr:col>9</xdr:col>
      <xdr:colOff>204507</xdr:colOff>
      <xdr:row>91</xdr:row>
      <xdr:rowOff>114300</xdr:rowOff>
    </xdr:from>
    <xdr:to>
      <xdr:col>9</xdr:col>
      <xdr:colOff>1649767</xdr:colOff>
      <xdr:row>91</xdr:row>
      <xdr:rowOff>1866900</xdr:rowOff>
    </xdr:to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58157" y="126044325"/>
          <a:ext cx="1445260" cy="1752600"/>
        </a:xfrm>
        <a:prstGeom prst="rect">
          <a:avLst/>
        </a:prstGeom>
      </xdr:spPr>
    </xdr:pic>
    <xdr:clientData/>
  </xdr:twoCellAnchor>
  <xdr:oneCellAnchor>
    <xdr:from>
      <xdr:col>9</xdr:col>
      <xdr:colOff>210185</xdr:colOff>
      <xdr:row>95</xdr:row>
      <xdr:rowOff>789305</xdr:rowOff>
    </xdr:from>
    <xdr:ext cx="1345565" cy="980440"/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78185" y="10019030"/>
          <a:ext cx="1345565" cy="980440"/>
        </a:xfrm>
        <a:prstGeom prst="rect">
          <a:avLst/>
        </a:prstGeom>
      </xdr:spPr>
    </xdr:pic>
    <xdr:clientData/>
  </xdr:oneCellAnchor>
  <xdr:oneCellAnchor>
    <xdr:from>
      <xdr:col>9</xdr:col>
      <xdr:colOff>104775</xdr:colOff>
      <xdr:row>105</xdr:row>
      <xdr:rowOff>428625</xdr:rowOff>
    </xdr:from>
    <xdr:ext cx="1491439" cy="1085850"/>
    <xdr:pic>
      <xdr:nvPicPr>
        <xdr:cNvPr id="73" name="图片 72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772775" y="24812625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104775</xdr:colOff>
      <xdr:row>109</xdr:row>
      <xdr:rowOff>428625</xdr:rowOff>
    </xdr:from>
    <xdr:ext cx="1491439" cy="1085850"/>
    <xdr:pic>
      <xdr:nvPicPr>
        <xdr:cNvPr id="74" name="图片 73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772775" y="32823150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104775</xdr:colOff>
      <xdr:row>121</xdr:row>
      <xdr:rowOff>428625</xdr:rowOff>
    </xdr:from>
    <xdr:ext cx="1491439" cy="1085850"/>
    <xdr:pic>
      <xdr:nvPicPr>
        <xdr:cNvPr id="76" name="图片 75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772775" y="52311300"/>
          <a:ext cx="1491439" cy="1085850"/>
        </a:xfrm>
        <a:prstGeom prst="rect">
          <a:avLst/>
        </a:prstGeom>
      </xdr:spPr>
    </xdr:pic>
    <xdr:clientData/>
  </xdr:oneCellAnchor>
  <xdr:twoCellAnchor>
    <xdr:from>
      <xdr:col>9</xdr:col>
      <xdr:colOff>219075</xdr:colOff>
      <xdr:row>133</xdr:row>
      <xdr:rowOff>438785</xdr:rowOff>
    </xdr:from>
    <xdr:to>
      <xdr:col>9</xdr:col>
      <xdr:colOff>1401445</xdr:colOff>
      <xdr:row>133</xdr:row>
      <xdr:rowOff>1557020</xdr:rowOff>
    </xdr:to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87075" y="76372085"/>
          <a:ext cx="1182370" cy="1118235"/>
        </a:xfrm>
        <a:prstGeom prst="rect">
          <a:avLst/>
        </a:prstGeom>
      </xdr:spPr>
    </xdr:pic>
    <xdr:clientData/>
  </xdr:twoCellAnchor>
  <xdr:twoCellAnchor>
    <xdr:from>
      <xdr:col>9</xdr:col>
      <xdr:colOff>161925</xdr:colOff>
      <xdr:row>119</xdr:row>
      <xdr:rowOff>247015</xdr:rowOff>
    </xdr:from>
    <xdr:to>
      <xdr:col>9</xdr:col>
      <xdr:colOff>1344295</xdr:colOff>
      <xdr:row>119</xdr:row>
      <xdr:rowOff>1365250</xdr:rowOff>
    </xdr:to>
    <xdr:pic>
      <xdr:nvPicPr>
        <xdr:cNvPr id="81" name="图片 80"/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29925" y="50215165"/>
          <a:ext cx="1182370" cy="1118235"/>
        </a:xfrm>
        <a:prstGeom prst="rect">
          <a:avLst/>
        </a:prstGeom>
      </xdr:spPr>
    </xdr:pic>
    <xdr:clientData/>
  </xdr:twoCellAnchor>
  <xdr:twoCellAnchor>
    <xdr:from>
      <xdr:col>9</xdr:col>
      <xdr:colOff>252730</xdr:colOff>
      <xdr:row>102</xdr:row>
      <xdr:rowOff>295910</xdr:rowOff>
    </xdr:from>
    <xdr:to>
      <xdr:col>9</xdr:col>
      <xdr:colOff>1435100</xdr:colOff>
      <xdr:row>102</xdr:row>
      <xdr:rowOff>1414145</xdr:rowOff>
    </xdr:to>
    <xdr:pic>
      <xdr:nvPicPr>
        <xdr:cNvPr id="87" name="图片 86"/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20730" y="21412835"/>
          <a:ext cx="1182370" cy="1118235"/>
        </a:xfrm>
        <a:prstGeom prst="rect">
          <a:avLst/>
        </a:prstGeom>
      </xdr:spPr>
    </xdr:pic>
    <xdr:clientData/>
  </xdr:twoCellAnchor>
  <xdr:twoCellAnchor editAs="oneCell">
    <xdr:from>
      <xdr:col>9</xdr:col>
      <xdr:colOff>472440</xdr:colOff>
      <xdr:row>111</xdr:row>
      <xdr:rowOff>38100</xdr:rowOff>
    </xdr:from>
    <xdr:to>
      <xdr:col>9</xdr:col>
      <xdr:colOff>1400175</xdr:colOff>
      <xdr:row>111</xdr:row>
      <xdr:rowOff>1438909</xdr:rowOff>
    </xdr:to>
    <xdr:pic>
      <xdr:nvPicPr>
        <xdr:cNvPr id="90" name="图片 89"/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26090" y="161620200"/>
          <a:ext cx="927735" cy="14008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443865</xdr:colOff>
      <xdr:row>107</xdr:row>
      <xdr:rowOff>76200</xdr:rowOff>
    </xdr:from>
    <xdr:to>
      <xdr:col>9</xdr:col>
      <xdr:colOff>1359535</xdr:colOff>
      <xdr:row>107</xdr:row>
      <xdr:rowOff>1485900</xdr:rowOff>
    </xdr:to>
    <xdr:pic>
      <xdr:nvPicPr>
        <xdr:cNvPr id="96" name="图片 95"/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97515" y="153581100"/>
          <a:ext cx="915670" cy="1409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323851</xdr:colOff>
      <xdr:row>92</xdr:row>
      <xdr:rowOff>409575</xdr:rowOff>
    </xdr:from>
    <xdr:to>
      <xdr:col>9</xdr:col>
      <xdr:colOff>1771651</xdr:colOff>
      <xdr:row>93</xdr:row>
      <xdr:rowOff>238499</xdr:rowOff>
    </xdr:to>
    <xdr:pic>
      <xdr:nvPicPr>
        <xdr:cNvPr id="105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77501" y="128520825"/>
          <a:ext cx="1447800" cy="193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152401</xdr:colOff>
      <xdr:row>96</xdr:row>
      <xdr:rowOff>639821</xdr:rowOff>
    </xdr:from>
    <xdr:ext cx="1447800" cy="760355"/>
    <xdr:pic>
      <xdr:nvPicPr>
        <xdr:cNvPr id="109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820401" y="12279371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152401</xdr:colOff>
      <xdr:row>106</xdr:row>
      <xdr:rowOff>639821</xdr:rowOff>
    </xdr:from>
    <xdr:ext cx="1447800" cy="760355"/>
    <xdr:pic>
      <xdr:nvPicPr>
        <xdr:cNvPr id="110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820401" y="27224096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152401</xdr:colOff>
      <xdr:row>110</xdr:row>
      <xdr:rowOff>639821</xdr:rowOff>
    </xdr:from>
    <xdr:ext cx="1447800" cy="760355"/>
    <xdr:pic>
      <xdr:nvPicPr>
        <xdr:cNvPr id="111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820401" y="35301296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152401</xdr:colOff>
      <xdr:row>122</xdr:row>
      <xdr:rowOff>639821</xdr:rowOff>
    </xdr:from>
    <xdr:ext cx="1447800" cy="760355"/>
    <xdr:pic>
      <xdr:nvPicPr>
        <xdr:cNvPr id="115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820401" y="54617996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339090</xdr:colOff>
      <xdr:row>97</xdr:row>
      <xdr:rowOff>153670</xdr:rowOff>
    </xdr:from>
    <xdr:ext cx="956310" cy="1600218"/>
    <xdr:pic>
      <xdr:nvPicPr>
        <xdr:cNvPr id="116" name="图片 115"/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07090" y="13898245"/>
          <a:ext cx="956310" cy="1600218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9</xdr:col>
      <xdr:colOff>462915</xdr:colOff>
      <xdr:row>93</xdr:row>
      <xdr:rowOff>248920</xdr:rowOff>
    </xdr:from>
    <xdr:ext cx="824618" cy="1379855"/>
    <xdr:pic>
      <xdr:nvPicPr>
        <xdr:cNvPr id="117" name="图片 116"/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30915" y="5649595"/>
          <a:ext cx="824618" cy="1379855"/>
        </a:xfrm>
        <a:prstGeom prst="rect">
          <a:avLst/>
        </a:prstGeom>
        <a:noFill/>
        <a:ln w="9525">
          <a:noFill/>
        </a:ln>
      </xdr:spPr>
    </xdr:pic>
    <xdr:clientData/>
  </xdr:oneCellAnchor>
  <xdr:twoCellAnchor>
    <xdr:from>
      <xdr:col>9</xdr:col>
      <xdr:colOff>323850</xdr:colOff>
      <xdr:row>130</xdr:row>
      <xdr:rowOff>123826</xdr:rowOff>
    </xdr:from>
    <xdr:to>
      <xdr:col>9</xdr:col>
      <xdr:colOff>1228725</xdr:colOff>
      <xdr:row>130</xdr:row>
      <xdr:rowOff>2011032</xdr:rowOff>
    </xdr:to>
    <xdr:pic>
      <xdr:nvPicPr>
        <xdr:cNvPr id="11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91850" y="70818376"/>
          <a:ext cx="904875" cy="188720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257175</xdr:colOff>
      <xdr:row>108</xdr:row>
      <xdr:rowOff>304800</xdr:rowOff>
    </xdr:from>
    <xdr:to>
      <xdr:col>9</xdr:col>
      <xdr:colOff>1422400</xdr:colOff>
      <xdr:row>108</xdr:row>
      <xdr:rowOff>1428749</xdr:rowOff>
    </xdr:to>
    <xdr:pic>
      <xdr:nvPicPr>
        <xdr:cNvPr id="119" name="图片 118"/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10825" y="155638500"/>
          <a:ext cx="1165225" cy="1123949"/>
        </a:xfrm>
        <a:prstGeom prst="rect">
          <a:avLst/>
        </a:prstGeom>
      </xdr:spPr>
    </xdr:pic>
    <xdr:clientData/>
  </xdr:twoCellAnchor>
  <xdr:twoCellAnchor editAs="oneCell">
    <xdr:from>
      <xdr:col>9</xdr:col>
      <xdr:colOff>371475</xdr:colOff>
      <xdr:row>98</xdr:row>
      <xdr:rowOff>476251</xdr:rowOff>
    </xdr:from>
    <xdr:to>
      <xdr:col>9</xdr:col>
      <xdr:colOff>1536700</xdr:colOff>
      <xdr:row>98</xdr:row>
      <xdr:rowOff>1476375</xdr:rowOff>
    </xdr:to>
    <xdr:pic>
      <xdr:nvPicPr>
        <xdr:cNvPr id="120" name="图片 119"/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25125" y="140865226"/>
          <a:ext cx="1165225" cy="1000124"/>
        </a:xfrm>
        <a:prstGeom prst="rect">
          <a:avLst/>
        </a:prstGeom>
      </xdr:spPr>
    </xdr:pic>
    <xdr:clientData/>
  </xdr:twoCellAnchor>
  <xdr:twoCellAnchor editAs="oneCell">
    <xdr:from>
      <xdr:col>9</xdr:col>
      <xdr:colOff>314325</xdr:colOff>
      <xdr:row>94</xdr:row>
      <xdr:rowOff>114300</xdr:rowOff>
    </xdr:from>
    <xdr:to>
      <xdr:col>9</xdr:col>
      <xdr:colOff>1479550</xdr:colOff>
      <xdr:row>94</xdr:row>
      <xdr:rowOff>1543050</xdr:rowOff>
    </xdr:to>
    <xdr:pic>
      <xdr:nvPicPr>
        <xdr:cNvPr id="121" name="图片 120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0467975" y="132264150"/>
          <a:ext cx="1165225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</xdr:colOff>
      <xdr:row>112</xdr:row>
      <xdr:rowOff>457200</xdr:rowOff>
    </xdr:from>
    <xdr:to>
      <xdr:col>9</xdr:col>
      <xdr:colOff>1498600</xdr:colOff>
      <xdr:row>112</xdr:row>
      <xdr:rowOff>1543050</xdr:rowOff>
    </xdr:to>
    <xdr:pic>
      <xdr:nvPicPr>
        <xdr:cNvPr id="122" name="图片 121"/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87025" y="163953825"/>
          <a:ext cx="1165225" cy="1085850"/>
        </a:xfrm>
        <a:prstGeom prst="rect">
          <a:avLst/>
        </a:prstGeom>
      </xdr:spPr>
    </xdr:pic>
    <xdr:clientData/>
  </xdr:twoCellAnchor>
  <xdr:oneCellAnchor>
    <xdr:from>
      <xdr:col>9</xdr:col>
      <xdr:colOff>87630</xdr:colOff>
      <xdr:row>125</xdr:row>
      <xdr:rowOff>427990</xdr:rowOff>
    </xdr:from>
    <xdr:ext cx="1491439" cy="1085850"/>
    <xdr:pic>
      <xdr:nvPicPr>
        <xdr:cNvPr id="123" name="图片 122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755630" y="60606940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328444</xdr:colOff>
      <xdr:row>127</xdr:row>
      <xdr:rowOff>161926</xdr:rowOff>
    </xdr:from>
    <xdr:ext cx="945794" cy="1581150"/>
    <xdr:pic>
      <xdr:nvPicPr>
        <xdr:cNvPr id="124" name="图片 123"/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96444" y="64741426"/>
          <a:ext cx="945794" cy="158115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9</xdr:col>
      <xdr:colOff>152401</xdr:colOff>
      <xdr:row>126</xdr:row>
      <xdr:rowOff>639821</xdr:rowOff>
    </xdr:from>
    <xdr:ext cx="1447800" cy="760355"/>
    <xdr:pic>
      <xdr:nvPicPr>
        <xdr:cNvPr id="125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820401" y="63114296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9</xdr:col>
      <xdr:colOff>9525</xdr:colOff>
      <xdr:row>113</xdr:row>
      <xdr:rowOff>342900</xdr:rowOff>
    </xdr:from>
    <xdr:to>
      <xdr:col>9</xdr:col>
      <xdr:colOff>1592992</xdr:colOff>
      <xdr:row>113</xdr:row>
      <xdr:rowOff>1076326</xdr:rowOff>
    </xdr:to>
    <xdr:pic>
      <xdr:nvPicPr>
        <xdr:cNvPr id="126" name="ID_EA86CC8C7E444C87817243C62017EC00"/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77525" y="40967025"/>
          <a:ext cx="1583467" cy="7334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132715</xdr:colOff>
      <xdr:row>114</xdr:row>
      <xdr:rowOff>191135</xdr:rowOff>
    </xdr:from>
    <xdr:to>
      <xdr:col>9</xdr:col>
      <xdr:colOff>1355009</xdr:colOff>
      <xdr:row>114</xdr:row>
      <xdr:rowOff>1210310</xdr:rowOff>
    </xdr:to>
    <xdr:pic>
      <xdr:nvPicPr>
        <xdr:cNvPr id="127" name="ID_87667611C2C44E438AFF0B8469EEA5B3"/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00715" y="42339260"/>
          <a:ext cx="1222294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370205</xdr:colOff>
      <xdr:row>116</xdr:row>
      <xdr:rowOff>325120</xdr:rowOff>
    </xdr:from>
    <xdr:to>
      <xdr:col>9</xdr:col>
      <xdr:colOff>1132840</xdr:colOff>
      <xdr:row>116</xdr:row>
      <xdr:rowOff>1282065</xdr:rowOff>
    </xdr:to>
    <xdr:pic>
      <xdr:nvPicPr>
        <xdr:cNvPr id="128" name="图片 127" descr="0ddcc5d8160ebfa92bb38ade85aa5eb"/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38205" y="45721270"/>
          <a:ext cx="762635" cy="956945"/>
        </a:xfrm>
        <a:prstGeom prst="rect">
          <a:avLst/>
        </a:prstGeom>
      </xdr:spPr>
    </xdr:pic>
    <xdr:clientData/>
  </xdr:twoCellAnchor>
  <xdr:twoCellAnchor>
    <xdr:from>
      <xdr:col>9</xdr:col>
      <xdr:colOff>75565</xdr:colOff>
      <xdr:row>115</xdr:row>
      <xdr:rowOff>521970</xdr:rowOff>
    </xdr:from>
    <xdr:to>
      <xdr:col>9</xdr:col>
      <xdr:colOff>1577975</xdr:colOff>
      <xdr:row>115</xdr:row>
      <xdr:rowOff>1232535</xdr:rowOff>
    </xdr:to>
    <xdr:pic>
      <xdr:nvPicPr>
        <xdr:cNvPr id="129" name="图片 128" descr="莱特A款长几LIT-CTA-1206"/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743565" y="44194095"/>
          <a:ext cx="1502410" cy="710565"/>
        </a:xfrm>
        <a:prstGeom prst="rect">
          <a:avLst/>
        </a:prstGeom>
      </xdr:spPr>
    </xdr:pic>
    <xdr:clientData/>
  </xdr:twoCellAnchor>
  <xdr:twoCellAnchor>
    <xdr:from>
      <xdr:col>9</xdr:col>
      <xdr:colOff>62230</xdr:colOff>
      <xdr:row>99</xdr:row>
      <xdr:rowOff>350520</xdr:rowOff>
    </xdr:from>
    <xdr:to>
      <xdr:col>9</xdr:col>
      <xdr:colOff>1618615</xdr:colOff>
      <xdr:row>99</xdr:row>
      <xdr:rowOff>1176020</xdr:rowOff>
    </xdr:to>
    <xdr:pic>
      <xdr:nvPicPr>
        <xdr:cNvPr id="130" name="图片 129"/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730230" y="17866995"/>
          <a:ext cx="1556385" cy="825500"/>
        </a:xfrm>
        <a:prstGeom prst="rect">
          <a:avLst/>
        </a:prstGeom>
      </xdr:spPr>
    </xdr:pic>
    <xdr:clientData/>
  </xdr:twoCellAnchor>
  <xdr:oneCellAnchor>
    <xdr:from>
      <xdr:col>9</xdr:col>
      <xdr:colOff>238125</xdr:colOff>
      <xdr:row>128</xdr:row>
      <xdr:rowOff>447675</xdr:rowOff>
    </xdr:from>
    <xdr:ext cx="1165240" cy="904875"/>
    <xdr:pic>
      <xdr:nvPicPr>
        <xdr:cNvPr id="131" name="图片 130"/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06125" y="66903600"/>
          <a:ext cx="1165240" cy="904875"/>
        </a:xfrm>
        <a:prstGeom prst="rect">
          <a:avLst/>
        </a:prstGeom>
      </xdr:spPr>
    </xdr:pic>
    <xdr:clientData/>
  </xdr:oneCellAnchor>
  <xdr:oneCellAnchor>
    <xdr:from>
      <xdr:col>9</xdr:col>
      <xdr:colOff>238125</xdr:colOff>
      <xdr:row>124</xdr:row>
      <xdr:rowOff>476250</xdr:rowOff>
    </xdr:from>
    <xdr:ext cx="1165240" cy="904875"/>
    <xdr:pic>
      <xdr:nvPicPr>
        <xdr:cNvPr id="132" name="图片 131"/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06125" y="58654950"/>
          <a:ext cx="1165240" cy="904875"/>
        </a:xfrm>
        <a:prstGeom prst="rect">
          <a:avLst/>
        </a:prstGeom>
      </xdr:spPr>
    </xdr:pic>
    <xdr:clientData/>
  </xdr:oneCellAnchor>
  <xdr:twoCellAnchor>
    <xdr:from>
      <xdr:col>9</xdr:col>
      <xdr:colOff>333375</xdr:colOff>
      <xdr:row>129</xdr:row>
      <xdr:rowOff>276225</xdr:rowOff>
    </xdr:from>
    <xdr:to>
      <xdr:col>9</xdr:col>
      <xdr:colOff>1362265</xdr:colOff>
      <xdr:row>129</xdr:row>
      <xdr:rowOff>1981200</xdr:rowOff>
    </xdr:to>
    <xdr:pic>
      <xdr:nvPicPr>
        <xdr:cNvPr id="133" name="图片 132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1001375" y="68656200"/>
          <a:ext cx="1028890" cy="1704975"/>
        </a:xfrm>
        <a:prstGeom prst="rect">
          <a:avLst/>
        </a:prstGeom>
        <a:noFill/>
        <a:ln w="9525">
          <a:noFill/>
        </a:ln>
      </xdr:spPr>
    </xdr:pic>
    <xdr:clientData fLocksWithSheet="0"/>
  </xdr:twoCellAnchor>
  <xdr:twoCellAnchor editAs="oneCell">
    <xdr:from>
      <xdr:col>9</xdr:col>
      <xdr:colOff>345592</xdr:colOff>
      <xdr:row>103</xdr:row>
      <xdr:rowOff>219075</xdr:rowOff>
    </xdr:from>
    <xdr:to>
      <xdr:col>9</xdr:col>
      <xdr:colOff>1590827</xdr:colOff>
      <xdr:row>103</xdr:row>
      <xdr:rowOff>1237614</xdr:rowOff>
    </xdr:to>
    <xdr:pic>
      <xdr:nvPicPr>
        <xdr:cNvPr id="134" name="图片 133"/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99242" y="147818475"/>
          <a:ext cx="1245235" cy="1018539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227965</xdr:colOff>
      <xdr:row>141</xdr:row>
      <xdr:rowOff>85725</xdr:rowOff>
    </xdr:from>
    <xdr:to>
      <xdr:col>9</xdr:col>
      <xdr:colOff>1703070</xdr:colOff>
      <xdr:row>141</xdr:row>
      <xdr:rowOff>600075</xdr:rowOff>
    </xdr:to>
    <xdr:pic>
      <xdr:nvPicPr>
        <xdr:cNvPr id="135" name="图片 134"/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81615" y="210102450"/>
          <a:ext cx="147510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276225</xdr:colOff>
      <xdr:row>139</xdr:row>
      <xdr:rowOff>561975</xdr:rowOff>
    </xdr:from>
    <xdr:to>
      <xdr:col>9</xdr:col>
      <xdr:colOff>1800224</xdr:colOff>
      <xdr:row>139</xdr:row>
      <xdr:rowOff>1744084</xdr:rowOff>
    </xdr:to>
    <xdr:pic>
      <xdr:nvPicPr>
        <xdr:cNvPr id="136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96550" y="3562350"/>
          <a:ext cx="1523999" cy="11821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647700</xdr:colOff>
      <xdr:row>138</xdr:row>
      <xdr:rowOff>200025</xdr:rowOff>
    </xdr:from>
    <xdr:to>
      <xdr:col>9</xdr:col>
      <xdr:colOff>1459396</xdr:colOff>
      <xdr:row>138</xdr:row>
      <xdr:rowOff>1892896</xdr:rowOff>
    </xdr:to>
    <xdr:pic>
      <xdr:nvPicPr>
        <xdr:cNvPr id="137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68025" y="819150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590550</xdr:colOff>
      <xdr:row>140</xdr:row>
      <xdr:rowOff>142875</xdr:rowOff>
    </xdr:from>
    <xdr:to>
      <xdr:col>9</xdr:col>
      <xdr:colOff>1402246</xdr:colOff>
      <xdr:row>140</xdr:row>
      <xdr:rowOff>1835746</xdr:rowOff>
    </xdr:to>
    <xdr:pic>
      <xdr:nvPicPr>
        <xdr:cNvPr id="13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10875" y="5353050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400050</xdr:colOff>
      <xdr:row>123</xdr:row>
      <xdr:rowOff>257175</xdr:rowOff>
    </xdr:from>
    <xdr:to>
      <xdr:col>9</xdr:col>
      <xdr:colOff>1327785</xdr:colOff>
      <xdr:row>123</xdr:row>
      <xdr:rowOff>1657984</xdr:rowOff>
    </xdr:to>
    <xdr:pic>
      <xdr:nvPicPr>
        <xdr:cNvPr id="139" name="图片 138"/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53700" y="181155975"/>
          <a:ext cx="927735" cy="140080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240195</xdr:colOff>
      <xdr:row>7</xdr:row>
      <xdr:rowOff>354813</xdr:rowOff>
    </xdr:from>
    <xdr:to>
      <xdr:col>9</xdr:col>
      <xdr:colOff>1656521</xdr:colOff>
      <xdr:row>7</xdr:row>
      <xdr:rowOff>1453404</xdr:rowOff>
    </xdr:to>
    <xdr:pic>
      <xdr:nvPicPr>
        <xdr:cNvPr id="98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3845" y="8508213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240195</xdr:colOff>
      <xdr:row>9</xdr:row>
      <xdr:rowOff>354813</xdr:rowOff>
    </xdr:from>
    <xdr:to>
      <xdr:col>9</xdr:col>
      <xdr:colOff>1656521</xdr:colOff>
      <xdr:row>9</xdr:row>
      <xdr:rowOff>1453404</xdr:rowOff>
    </xdr:to>
    <xdr:pic>
      <xdr:nvPicPr>
        <xdr:cNvPr id="99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3845" y="13108788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240195</xdr:colOff>
      <xdr:row>45</xdr:row>
      <xdr:rowOff>354813</xdr:rowOff>
    </xdr:from>
    <xdr:to>
      <xdr:col>9</xdr:col>
      <xdr:colOff>1656521</xdr:colOff>
      <xdr:row>45</xdr:row>
      <xdr:rowOff>1453404</xdr:rowOff>
    </xdr:to>
    <xdr:pic>
      <xdr:nvPicPr>
        <xdr:cNvPr id="100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93845" y="62410188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417030</xdr:colOff>
      <xdr:row>46</xdr:row>
      <xdr:rowOff>350768</xdr:rowOff>
    </xdr:from>
    <xdr:to>
      <xdr:col>9</xdr:col>
      <xdr:colOff>1228726</xdr:colOff>
      <xdr:row>46</xdr:row>
      <xdr:rowOff>2043639</xdr:rowOff>
    </xdr:to>
    <xdr:pic>
      <xdr:nvPicPr>
        <xdr:cNvPr id="10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70680" y="64634993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240195</xdr:colOff>
      <xdr:row>49</xdr:row>
      <xdr:rowOff>354813</xdr:rowOff>
    </xdr:from>
    <xdr:to>
      <xdr:col>9</xdr:col>
      <xdr:colOff>1656521</xdr:colOff>
      <xdr:row>49</xdr:row>
      <xdr:rowOff>1453404</xdr:rowOff>
    </xdr:to>
    <xdr:pic>
      <xdr:nvPicPr>
        <xdr:cNvPr id="102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3845" y="71106513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240195</xdr:colOff>
      <xdr:row>56</xdr:row>
      <xdr:rowOff>354813</xdr:rowOff>
    </xdr:from>
    <xdr:to>
      <xdr:col>9</xdr:col>
      <xdr:colOff>1656521</xdr:colOff>
      <xdr:row>56</xdr:row>
      <xdr:rowOff>1453404</xdr:rowOff>
    </xdr:to>
    <xdr:pic>
      <xdr:nvPicPr>
        <xdr:cNvPr id="103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3845" y="85289238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9</xdr:col>
      <xdr:colOff>104775</xdr:colOff>
      <xdr:row>20</xdr:row>
      <xdr:rowOff>428625</xdr:rowOff>
    </xdr:from>
    <xdr:ext cx="1491439" cy="1085850"/>
    <xdr:pic>
      <xdr:nvPicPr>
        <xdr:cNvPr id="104" name="图片 103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58425" y="36995100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104775</xdr:colOff>
      <xdr:row>51</xdr:row>
      <xdr:rowOff>428625</xdr:rowOff>
    </xdr:from>
    <xdr:ext cx="1491439" cy="1085850"/>
    <xdr:pic>
      <xdr:nvPicPr>
        <xdr:cNvPr id="105" name="图片 104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58425" y="75704700"/>
          <a:ext cx="1491439" cy="1085850"/>
        </a:xfrm>
        <a:prstGeom prst="rect">
          <a:avLst/>
        </a:prstGeom>
      </xdr:spPr>
    </xdr:pic>
    <xdr:clientData/>
  </xdr:oneCellAnchor>
  <xdr:twoCellAnchor editAs="oneCell">
    <xdr:from>
      <xdr:col>9</xdr:col>
      <xdr:colOff>84455</xdr:colOff>
      <xdr:row>13</xdr:row>
      <xdr:rowOff>542290</xdr:rowOff>
    </xdr:from>
    <xdr:to>
      <xdr:col>9</xdr:col>
      <xdr:colOff>1662430</xdr:colOff>
      <xdr:row>13</xdr:row>
      <xdr:rowOff>1495425</xdr:rowOff>
    </xdr:to>
    <xdr:pic>
      <xdr:nvPicPr>
        <xdr:cNvPr id="106" name="图片 105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38105" y="23011765"/>
          <a:ext cx="1577975" cy="953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84455</xdr:colOff>
      <xdr:row>16</xdr:row>
      <xdr:rowOff>542290</xdr:rowOff>
    </xdr:from>
    <xdr:to>
      <xdr:col>9</xdr:col>
      <xdr:colOff>1662430</xdr:colOff>
      <xdr:row>16</xdr:row>
      <xdr:rowOff>1495425</xdr:rowOff>
    </xdr:to>
    <xdr:pic>
      <xdr:nvPicPr>
        <xdr:cNvPr id="107" name="图片 106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38105" y="29726890"/>
          <a:ext cx="1577975" cy="953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152401</xdr:colOff>
      <xdr:row>21</xdr:row>
      <xdr:rowOff>639821</xdr:rowOff>
    </xdr:from>
    <xdr:to>
      <xdr:col>9</xdr:col>
      <xdr:colOff>1600201</xdr:colOff>
      <xdr:row>21</xdr:row>
      <xdr:rowOff>1400176</xdr:rowOff>
    </xdr:to>
    <xdr:pic>
      <xdr:nvPicPr>
        <xdr:cNvPr id="108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39349421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152401</xdr:colOff>
      <xdr:row>52</xdr:row>
      <xdr:rowOff>639821</xdr:rowOff>
    </xdr:from>
    <xdr:ext cx="1447800" cy="760355"/>
    <xdr:pic>
      <xdr:nvPicPr>
        <xdr:cNvPr id="109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78163796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9</xdr:col>
      <xdr:colOff>455130</xdr:colOff>
      <xdr:row>10</xdr:row>
      <xdr:rowOff>303143</xdr:rowOff>
    </xdr:from>
    <xdr:to>
      <xdr:col>9</xdr:col>
      <xdr:colOff>1266826</xdr:colOff>
      <xdr:row>10</xdr:row>
      <xdr:rowOff>1996014</xdr:rowOff>
    </xdr:to>
    <xdr:pic>
      <xdr:nvPicPr>
        <xdr:cNvPr id="110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08780" y="15571718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230670</xdr:colOff>
      <xdr:row>11</xdr:row>
      <xdr:rowOff>459588</xdr:rowOff>
    </xdr:from>
    <xdr:to>
      <xdr:col>9</xdr:col>
      <xdr:colOff>1646996</xdr:colOff>
      <xdr:row>11</xdr:row>
      <xdr:rowOff>1558179</xdr:rowOff>
    </xdr:to>
    <xdr:pic>
      <xdr:nvPicPr>
        <xdr:cNvPr id="111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84320" y="18071313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154470</xdr:colOff>
      <xdr:row>14</xdr:row>
      <xdr:rowOff>592938</xdr:rowOff>
    </xdr:from>
    <xdr:to>
      <xdr:col>9</xdr:col>
      <xdr:colOff>1570796</xdr:colOff>
      <xdr:row>14</xdr:row>
      <xdr:rowOff>1691529</xdr:rowOff>
    </xdr:to>
    <xdr:pic>
      <xdr:nvPicPr>
        <xdr:cNvPr id="112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08120" y="24919788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387334</xdr:colOff>
      <xdr:row>50</xdr:row>
      <xdr:rowOff>186602</xdr:rowOff>
    </xdr:from>
    <xdr:to>
      <xdr:col>9</xdr:col>
      <xdr:colOff>1199030</xdr:colOff>
      <xdr:row>50</xdr:row>
      <xdr:rowOff>1879473</xdr:rowOff>
    </xdr:to>
    <xdr:pic>
      <xdr:nvPicPr>
        <xdr:cNvPr id="113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40984" y="73119527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387334</xdr:colOff>
      <xdr:row>57</xdr:row>
      <xdr:rowOff>186602</xdr:rowOff>
    </xdr:from>
    <xdr:to>
      <xdr:col>9</xdr:col>
      <xdr:colOff>1199030</xdr:colOff>
      <xdr:row>57</xdr:row>
      <xdr:rowOff>1879473</xdr:rowOff>
    </xdr:to>
    <xdr:pic>
      <xdr:nvPicPr>
        <xdr:cNvPr id="114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40984" y="87311777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76201</xdr:colOff>
      <xdr:row>66</xdr:row>
      <xdr:rowOff>554838</xdr:rowOff>
    </xdr:from>
    <xdr:to>
      <xdr:col>9</xdr:col>
      <xdr:colOff>1600200</xdr:colOff>
      <xdr:row>66</xdr:row>
      <xdr:rowOff>1736947</xdr:rowOff>
    </xdr:to>
    <xdr:pic>
      <xdr:nvPicPr>
        <xdr:cNvPr id="115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29851" y="106101363"/>
          <a:ext cx="1523999" cy="11821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76201</xdr:colOff>
      <xdr:row>63</xdr:row>
      <xdr:rowOff>554838</xdr:rowOff>
    </xdr:from>
    <xdr:to>
      <xdr:col>9</xdr:col>
      <xdr:colOff>1600200</xdr:colOff>
      <xdr:row>63</xdr:row>
      <xdr:rowOff>1736947</xdr:rowOff>
    </xdr:to>
    <xdr:pic>
      <xdr:nvPicPr>
        <xdr:cNvPr id="116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29851" y="99567213"/>
          <a:ext cx="1523999" cy="11821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387334</xdr:colOff>
      <xdr:row>64</xdr:row>
      <xdr:rowOff>186602</xdr:rowOff>
    </xdr:from>
    <xdr:to>
      <xdr:col>9</xdr:col>
      <xdr:colOff>1199030</xdr:colOff>
      <xdr:row>64</xdr:row>
      <xdr:rowOff>1879473</xdr:rowOff>
    </xdr:to>
    <xdr:pic>
      <xdr:nvPicPr>
        <xdr:cNvPr id="117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40984" y="101532602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387334</xdr:colOff>
      <xdr:row>67</xdr:row>
      <xdr:rowOff>186602</xdr:rowOff>
    </xdr:from>
    <xdr:to>
      <xdr:col>9</xdr:col>
      <xdr:colOff>1199030</xdr:colOff>
      <xdr:row>67</xdr:row>
      <xdr:rowOff>1879473</xdr:rowOff>
    </xdr:to>
    <xdr:pic>
      <xdr:nvPicPr>
        <xdr:cNvPr id="11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40984" y="108066752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476982</xdr:colOff>
      <xdr:row>19</xdr:row>
      <xdr:rowOff>265043</xdr:rowOff>
    </xdr:from>
    <xdr:to>
      <xdr:col>9</xdr:col>
      <xdr:colOff>1288678</xdr:colOff>
      <xdr:row>19</xdr:row>
      <xdr:rowOff>1957914</xdr:rowOff>
    </xdr:to>
    <xdr:pic>
      <xdr:nvPicPr>
        <xdr:cNvPr id="119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30632" y="34488368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9</xdr:col>
      <xdr:colOff>160655</xdr:colOff>
      <xdr:row>62</xdr:row>
      <xdr:rowOff>551815</xdr:rowOff>
    </xdr:from>
    <xdr:ext cx="1577975" cy="953135"/>
    <xdr:pic>
      <xdr:nvPicPr>
        <xdr:cNvPr id="120" name="图片 119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14305" y="97706815"/>
          <a:ext cx="1577975" cy="953135"/>
        </a:xfrm>
        <a:prstGeom prst="rect">
          <a:avLst/>
        </a:prstGeom>
        <a:noFill/>
        <a:ln w="9525">
          <a:noFill/>
        </a:ln>
      </xdr:spPr>
    </xdr:pic>
    <xdr:clientData/>
  </xdr:oneCellAnchor>
  <xdr:twoCellAnchor>
    <xdr:from>
      <xdr:col>9</xdr:col>
      <xdr:colOff>154470</xdr:colOff>
      <xdr:row>60</xdr:row>
      <xdr:rowOff>592938</xdr:rowOff>
    </xdr:from>
    <xdr:to>
      <xdr:col>9</xdr:col>
      <xdr:colOff>1570796</xdr:colOff>
      <xdr:row>60</xdr:row>
      <xdr:rowOff>1691529</xdr:rowOff>
    </xdr:to>
    <xdr:pic>
      <xdr:nvPicPr>
        <xdr:cNvPr id="121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08120" y="93137838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97492</xdr:colOff>
      <xdr:row>69</xdr:row>
      <xdr:rowOff>443192</xdr:rowOff>
    </xdr:from>
    <xdr:to>
      <xdr:col>9</xdr:col>
      <xdr:colOff>1845610</xdr:colOff>
      <xdr:row>69</xdr:row>
      <xdr:rowOff>1252815</xdr:rowOff>
    </xdr:to>
    <xdr:pic>
      <xdr:nvPicPr>
        <xdr:cNvPr id="122" name="图片 121"/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251142" y="112257167"/>
          <a:ext cx="1748118" cy="809623"/>
        </a:xfrm>
        <a:prstGeom prst="rect">
          <a:avLst/>
        </a:prstGeom>
      </xdr:spPr>
    </xdr:pic>
    <xdr:clientData/>
  </xdr:twoCellAnchor>
  <xdr:twoCellAnchor editAs="oneCell">
    <xdr:from>
      <xdr:col>9</xdr:col>
      <xdr:colOff>68916</xdr:colOff>
      <xdr:row>18</xdr:row>
      <xdr:rowOff>448795</xdr:rowOff>
    </xdr:from>
    <xdr:to>
      <xdr:col>9</xdr:col>
      <xdr:colOff>1817034</xdr:colOff>
      <xdr:row>18</xdr:row>
      <xdr:rowOff>1258418</xdr:rowOff>
    </xdr:to>
    <xdr:pic>
      <xdr:nvPicPr>
        <xdr:cNvPr id="123" name="图片 122"/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222566" y="32957620"/>
          <a:ext cx="1748118" cy="809623"/>
        </a:xfrm>
        <a:prstGeom prst="rect">
          <a:avLst/>
        </a:prstGeom>
      </xdr:spPr>
    </xdr:pic>
    <xdr:clientData/>
  </xdr:twoCellAnchor>
  <xdr:twoCellAnchor editAs="oneCell">
    <xdr:from>
      <xdr:col>9</xdr:col>
      <xdr:colOff>459442</xdr:colOff>
      <xdr:row>12</xdr:row>
      <xdr:rowOff>212912</xdr:rowOff>
    </xdr:from>
    <xdr:to>
      <xdr:col>9</xdr:col>
      <xdr:colOff>1489318</xdr:colOff>
      <xdr:row>12</xdr:row>
      <xdr:rowOff>2162736</xdr:rowOff>
    </xdr:to>
    <xdr:pic>
      <xdr:nvPicPr>
        <xdr:cNvPr id="124" name="图片 1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13092" y="20339237"/>
          <a:ext cx="1029876" cy="194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392206</xdr:colOff>
      <xdr:row>15</xdr:row>
      <xdr:rowOff>168088</xdr:rowOff>
    </xdr:from>
    <xdr:to>
      <xdr:col>9</xdr:col>
      <xdr:colOff>1422082</xdr:colOff>
      <xdr:row>15</xdr:row>
      <xdr:rowOff>2117912</xdr:rowOff>
    </xdr:to>
    <xdr:pic>
      <xdr:nvPicPr>
        <xdr:cNvPr id="125" name="图片 1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545856" y="27009538"/>
          <a:ext cx="1029876" cy="194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280147</xdr:colOff>
      <xdr:row>25</xdr:row>
      <xdr:rowOff>268941</xdr:rowOff>
    </xdr:from>
    <xdr:to>
      <xdr:col>9</xdr:col>
      <xdr:colOff>1692088</xdr:colOff>
      <xdr:row>25</xdr:row>
      <xdr:rowOff>1588979</xdr:rowOff>
    </xdr:to>
    <xdr:pic>
      <xdr:nvPicPr>
        <xdr:cNvPr id="126" name="图片 12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33797" y="45769866"/>
          <a:ext cx="1411941" cy="1320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272303</xdr:colOff>
      <xdr:row>23</xdr:row>
      <xdr:rowOff>248772</xdr:rowOff>
    </xdr:from>
    <xdr:to>
      <xdr:col>9</xdr:col>
      <xdr:colOff>1740274</xdr:colOff>
      <xdr:row>23</xdr:row>
      <xdr:rowOff>1621192</xdr:rowOff>
    </xdr:to>
    <xdr:pic>
      <xdr:nvPicPr>
        <xdr:cNvPr id="127" name="图片 12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25953" y="42454047"/>
          <a:ext cx="1467971" cy="137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388844</xdr:colOff>
      <xdr:row>61</xdr:row>
      <xdr:rowOff>76760</xdr:rowOff>
    </xdr:from>
    <xdr:to>
      <xdr:col>9</xdr:col>
      <xdr:colOff>1418720</xdr:colOff>
      <xdr:row>61</xdr:row>
      <xdr:rowOff>2026584</xdr:rowOff>
    </xdr:to>
    <xdr:pic>
      <xdr:nvPicPr>
        <xdr:cNvPr id="128" name="图片 1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542494" y="95136260"/>
          <a:ext cx="1029876" cy="194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448237</xdr:colOff>
      <xdr:row>47</xdr:row>
      <xdr:rowOff>156883</xdr:rowOff>
    </xdr:from>
    <xdr:to>
      <xdr:col>9</xdr:col>
      <xdr:colOff>1265261</xdr:colOff>
      <xdr:row>47</xdr:row>
      <xdr:rowOff>1692089</xdr:rowOff>
    </xdr:to>
    <xdr:pic>
      <xdr:nvPicPr>
        <xdr:cNvPr id="129" name="图片 128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01887" y="66784258"/>
          <a:ext cx="817024" cy="153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504265</xdr:colOff>
      <xdr:row>48</xdr:row>
      <xdr:rowOff>358588</xdr:rowOff>
    </xdr:from>
    <xdr:to>
      <xdr:col>9</xdr:col>
      <xdr:colOff>1321289</xdr:colOff>
      <xdr:row>49</xdr:row>
      <xdr:rowOff>560</xdr:rowOff>
    </xdr:to>
    <xdr:pic>
      <xdr:nvPicPr>
        <xdr:cNvPr id="130" name="图片 129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57915" y="68814763"/>
          <a:ext cx="817024" cy="153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459441</xdr:colOff>
      <xdr:row>26</xdr:row>
      <xdr:rowOff>134471</xdr:rowOff>
    </xdr:from>
    <xdr:to>
      <xdr:col>9</xdr:col>
      <xdr:colOff>1276465</xdr:colOff>
      <xdr:row>26</xdr:row>
      <xdr:rowOff>1669677</xdr:rowOff>
    </xdr:to>
    <xdr:pic>
      <xdr:nvPicPr>
        <xdr:cNvPr id="131" name="图片 130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13091" y="47492771"/>
          <a:ext cx="817024" cy="153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504265</xdr:colOff>
      <xdr:row>27</xdr:row>
      <xdr:rowOff>246529</xdr:rowOff>
    </xdr:from>
    <xdr:to>
      <xdr:col>9</xdr:col>
      <xdr:colOff>1321289</xdr:colOff>
      <xdr:row>27</xdr:row>
      <xdr:rowOff>1781735</xdr:rowOff>
    </xdr:to>
    <xdr:pic>
      <xdr:nvPicPr>
        <xdr:cNvPr id="132" name="图片 131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57915" y="49319329"/>
          <a:ext cx="817024" cy="153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476251</xdr:colOff>
      <xdr:row>3</xdr:row>
      <xdr:rowOff>180975</xdr:rowOff>
    </xdr:from>
    <xdr:to>
      <xdr:col>9</xdr:col>
      <xdr:colOff>1295401</xdr:colOff>
      <xdr:row>3</xdr:row>
      <xdr:rowOff>1685145</xdr:rowOff>
    </xdr:to>
    <xdr:pic>
      <xdr:nvPicPr>
        <xdr:cNvPr id="133" name="图片 132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29901" y="1133475"/>
          <a:ext cx="819150" cy="150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495300</xdr:colOff>
      <xdr:row>4</xdr:row>
      <xdr:rowOff>161925</xdr:rowOff>
    </xdr:from>
    <xdr:to>
      <xdr:col>9</xdr:col>
      <xdr:colOff>1314450</xdr:colOff>
      <xdr:row>4</xdr:row>
      <xdr:rowOff>1666095</xdr:rowOff>
    </xdr:to>
    <xdr:pic>
      <xdr:nvPicPr>
        <xdr:cNvPr id="134" name="图片 133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48950" y="2971800"/>
          <a:ext cx="819150" cy="150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495300</xdr:colOff>
      <xdr:row>54</xdr:row>
      <xdr:rowOff>133350</xdr:rowOff>
    </xdr:from>
    <xdr:to>
      <xdr:col>9</xdr:col>
      <xdr:colOff>1314450</xdr:colOff>
      <xdr:row>54</xdr:row>
      <xdr:rowOff>1589895</xdr:rowOff>
    </xdr:to>
    <xdr:pic>
      <xdr:nvPicPr>
        <xdr:cNvPr id="135" name="图片 134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48950" y="81353025"/>
          <a:ext cx="819150" cy="150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552450</xdr:colOff>
      <xdr:row>55</xdr:row>
      <xdr:rowOff>161925</xdr:rowOff>
    </xdr:from>
    <xdr:to>
      <xdr:col>9</xdr:col>
      <xdr:colOff>1371600</xdr:colOff>
      <xdr:row>55</xdr:row>
      <xdr:rowOff>1666095</xdr:rowOff>
    </xdr:to>
    <xdr:pic>
      <xdr:nvPicPr>
        <xdr:cNvPr id="136" name="图片 135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706100" y="83238975"/>
          <a:ext cx="819150" cy="150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323850</xdr:colOff>
      <xdr:row>59</xdr:row>
      <xdr:rowOff>180975</xdr:rowOff>
    </xdr:from>
    <xdr:to>
      <xdr:col>9</xdr:col>
      <xdr:colOff>1500458</xdr:colOff>
      <xdr:row>59</xdr:row>
      <xdr:rowOff>1333500</xdr:rowOff>
    </xdr:to>
    <xdr:pic>
      <xdr:nvPicPr>
        <xdr:cNvPr id="137" name="图片 136"/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77500" y="91135200"/>
          <a:ext cx="1176608" cy="1152525"/>
        </a:xfrm>
        <a:prstGeom prst="rect">
          <a:avLst/>
        </a:prstGeom>
      </xdr:spPr>
    </xdr:pic>
    <xdr:clientData/>
  </xdr:twoCellAnchor>
  <xdr:twoCellAnchor editAs="oneCell">
    <xdr:from>
      <xdr:col>9</xdr:col>
      <xdr:colOff>330182</xdr:colOff>
      <xdr:row>24</xdr:row>
      <xdr:rowOff>257176</xdr:rowOff>
    </xdr:from>
    <xdr:to>
      <xdr:col>9</xdr:col>
      <xdr:colOff>1590675</xdr:colOff>
      <xdr:row>24</xdr:row>
      <xdr:rowOff>1170116</xdr:rowOff>
    </xdr:to>
    <xdr:pic>
      <xdr:nvPicPr>
        <xdr:cNvPr id="138" name="图片 137"/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83832" y="44319826"/>
          <a:ext cx="1260493" cy="912940"/>
        </a:xfrm>
        <a:prstGeom prst="rect">
          <a:avLst/>
        </a:prstGeom>
      </xdr:spPr>
    </xdr:pic>
    <xdr:clientData/>
  </xdr:twoCellAnchor>
  <xdr:twoCellAnchor editAs="oneCell">
    <xdr:from>
      <xdr:col>9</xdr:col>
      <xdr:colOff>276225</xdr:colOff>
      <xdr:row>22</xdr:row>
      <xdr:rowOff>238125</xdr:rowOff>
    </xdr:from>
    <xdr:to>
      <xdr:col>9</xdr:col>
      <xdr:colOff>1536718</xdr:colOff>
      <xdr:row>22</xdr:row>
      <xdr:rowOff>1151065</xdr:rowOff>
    </xdr:to>
    <xdr:pic>
      <xdr:nvPicPr>
        <xdr:cNvPr id="139" name="图片 138"/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29875" y="41052750"/>
          <a:ext cx="1260493" cy="912940"/>
        </a:xfrm>
        <a:prstGeom prst="rect">
          <a:avLst/>
        </a:prstGeom>
      </xdr:spPr>
    </xdr:pic>
    <xdr:clientData/>
  </xdr:twoCellAnchor>
  <xdr:twoCellAnchor editAs="oneCell">
    <xdr:from>
      <xdr:col>9</xdr:col>
      <xdr:colOff>95249</xdr:colOff>
      <xdr:row>58</xdr:row>
      <xdr:rowOff>361949</xdr:rowOff>
    </xdr:from>
    <xdr:to>
      <xdr:col>9</xdr:col>
      <xdr:colOff>1847850</xdr:colOff>
      <xdr:row>58</xdr:row>
      <xdr:rowOff>1285874</xdr:rowOff>
    </xdr:to>
    <xdr:pic>
      <xdr:nvPicPr>
        <xdr:cNvPr id="140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248899" y="89830274"/>
          <a:ext cx="1752601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124239</xdr:colOff>
      <xdr:row>68</xdr:row>
      <xdr:rowOff>629478</xdr:rowOff>
    </xdr:from>
    <xdr:to>
      <xdr:col>9</xdr:col>
      <xdr:colOff>1855304</xdr:colOff>
      <xdr:row>68</xdr:row>
      <xdr:rowOff>1200979</xdr:rowOff>
    </xdr:to>
    <xdr:pic>
      <xdr:nvPicPr>
        <xdr:cNvPr id="141" name="图片 140"/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277889" y="110852778"/>
          <a:ext cx="1731065" cy="571501"/>
        </a:xfrm>
        <a:prstGeom prst="rect">
          <a:avLst/>
        </a:prstGeom>
      </xdr:spPr>
    </xdr:pic>
    <xdr:clientData/>
  </xdr:twoCellAnchor>
  <xdr:twoCellAnchor editAs="oneCell">
    <xdr:from>
      <xdr:col>9</xdr:col>
      <xdr:colOff>82826</xdr:colOff>
      <xdr:row>17</xdr:row>
      <xdr:rowOff>455543</xdr:rowOff>
    </xdr:from>
    <xdr:to>
      <xdr:col>9</xdr:col>
      <xdr:colOff>1813891</xdr:colOff>
      <xdr:row>17</xdr:row>
      <xdr:rowOff>1027044</xdr:rowOff>
    </xdr:to>
    <xdr:pic>
      <xdr:nvPicPr>
        <xdr:cNvPr id="142" name="图片 141"/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236476" y="31497518"/>
          <a:ext cx="1731065" cy="571501"/>
        </a:xfrm>
        <a:prstGeom prst="rect">
          <a:avLst/>
        </a:prstGeom>
      </xdr:spPr>
    </xdr:pic>
    <xdr:clientData/>
  </xdr:twoCellAnchor>
  <xdr:twoCellAnchor editAs="oneCell">
    <xdr:from>
      <xdr:col>9</xdr:col>
      <xdr:colOff>91865</xdr:colOff>
      <xdr:row>31</xdr:row>
      <xdr:rowOff>195835</xdr:rowOff>
    </xdr:from>
    <xdr:to>
      <xdr:col>9</xdr:col>
      <xdr:colOff>1711865</xdr:colOff>
      <xdr:row>32</xdr:row>
      <xdr:rowOff>585553</xdr:rowOff>
    </xdr:to>
    <xdr:pic>
      <xdr:nvPicPr>
        <xdr:cNvPr id="143" name="图片 142"/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45515" y="53211985"/>
          <a:ext cx="1620000" cy="1075518"/>
        </a:xfrm>
        <a:prstGeom prst="rect">
          <a:avLst/>
        </a:prstGeom>
      </xdr:spPr>
    </xdr:pic>
    <xdr:clientData/>
  </xdr:twoCellAnchor>
  <xdr:oneCellAnchor>
    <xdr:from>
      <xdr:col>9</xdr:col>
      <xdr:colOff>179294</xdr:colOff>
      <xdr:row>8</xdr:row>
      <xdr:rowOff>448236</xdr:rowOff>
    </xdr:from>
    <xdr:ext cx="1491439" cy="1085850"/>
    <xdr:pic>
      <xdr:nvPicPr>
        <xdr:cNvPr id="144" name="图片 143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32944" y="11097186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145676</xdr:colOff>
      <xdr:row>65</xdr:row>
      <xdr:rowOff>235324</xdr:rowOff>
    </xdr:from>
    <xdr:ext cx="1491439" cy="1085850"/>
    <xdr:pic>
      <xdr:nvPicPr>
        <xdr:cNvPr id="145" name="图片 144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99326" y="103924474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146213</xdr:colOff>
      <xdr:row>72</xdr:row>
      <xdr:rowOff>611013</xdr:rowOff>
    </xdr:from>
    <xdr:ext cx="1620000" cy="1080000"/>
    <xdr:pic>
      <xdr:nvPicPr>
        <xdr:cNvPr id="146" name="图片 145"/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99863" y="115368213"/>
          <a:ext cx="1620000" cy="1080000"/>
        </a:xfrm>
        <a:prstGeom prst="rect">
          <a:avLst/>
        </a:prstGeom>
      </xdr:spPr>
    </xdr:pic>
    <xdr:clientData/>
  </xdr:oneCellAnchor>
  <xdr:oneCellAnchor>
    <xdr:from>
      <xdr:col>9</xdr:col>
      <xdr:colOff>171449</xdr:colOff>
      <xdr:row>81</xdr:row>
      <xdr:rowOff>57149</xdr:rowOff>
    </xdr:from>
    <xdr:ext cx="1495875" cy="1304925"/>
    <xdr:pic>
      <xdr:nvPicPr>
        <xdr:cNvPr id="147" name="图片 146"/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25099" y="120815099"/>
          <a:ext cx="1495875" cy="1304925"/>
        </a:xfrm>
        <a:prstGeom prst="rect">
          <a:avLst/>
        </a:prstGeom>
      </xdr:spPr>
    </xdr:pic>
    <xdr:clientData/>
  </xdr:oneCellAnchor>
  <xdr:oneCellAnchor>
    <xdr:from>
      <xdr:col>9</xdr:col>
      <xdr:colOff>219075</xdr:colOff>
      <xdr:row>39</xdr:row>
      <xdr:rowOff>266700</xdr:rowOff>
    </xdr:from>
    <xdr:ext cx="1495875" cy="1304925"/>
    <xdr:pic>
      <xdr:nvPicPr>
        <xdr:cNvPr id="148" name="图片 147"/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72725" y="58626375"/>
          <a:ext cx="1495875" cy="1304925"/>
        </a:xfrm>
        <a:prstGeom prst="rect">
          <a:avLst/>
        </a:prstGeom>
      </xdr:spPr>
    </xdr:pic>
    <xdr:clientData/>
  </xdr:oneCellAnchor>
  <xdr:twoCellAnchor editAs="oneCell">
    <xdr:from>
      <xdr:col>9</xdr:col>
      <xdr:colOff>291354</xdr:colOff>
      <xdr:row>5</xdr:row>
      <xdr:rowOff>168088</xdr:rowOff>
    </xdr:from>
    <xdr:to>
      <xdr:col>9</xdr:col>
      <xdr:colOff>1682255</xdr:colOff>
      <xdr:row>5</xdr:row>
      <xdr:rowOff>1423147</xdr:rowOff>
    </xdr:to>
    <xdr:pic>
      <xdr:nvPicPr>
        <xdr:cNvPr id="149" name="图片 148"/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45004" y="4835338"/>
          <a:ext cx="1390901" cy="125505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212912</xdr:colOff>
      <xdr:row>53</xdr:row>
      <xdr:rowOff>145677</xdr:rowOff>
    </xdr:from>
    <xdr:to>
      <xdr:col>9</xdr:col>
      <xdr:colOff>1603813</xdr:colOff>
      <xdr:row>53</xdr:row>
      <xdr:rowOff>1400736</xdr:rowOff>
    </xdr:to>
    <xdr:pic>
      <xdr:nvPicPr>
        <xdr:cNvPr id="150" name="图片 149"/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66562" y="79774677"/>
          <a:ext cx="1390901" cy="125505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549088</xdr:colOff>
      <xdr:row>6</xdr:row>
      <xdr:rowOff>224118</xdr:rowOff>
    </xdr:from>
    <xdr:to>
      <xdr:col>9</xdr:col>
      <xdr:colOff>1368238</xdr:colOff>
      <xdr:row>6</xdr:row>
      <xdr:rowOff>1728288</xdr:rowOff>
    </xdr:to>
    <xdr:pic>
      <xdr:nvPicPr>
        <xdr:cNvPr id="151" name="图片 150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702738" y="6520143"/>
          <a:ext cx="819150" cy="150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438150</xdr:colOff>
      <xdr:row>99</xdr:row>
      <xdr:rowOff>390524</xdr:rowOff>
    </xdr:from>
    <xdr:to>
      <xdr:col>9</xdr:col>
      <xdr:colOff>1674495</xdr:colOff>
      <xdr:row>100</xdr:row>
      <xdr:rowOff>685800</xdr:rowOff>
    </xdr:to>
    <xdr:pic>
      <xdr:nvPicPr>
        <xdr:cNvPr id="152" name="图片 151" descr="1"/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591800" y="144246599"/>
          <a:ext cx="1236345" cy="1333501"/>
        </a:xfrm>
        <a:prstGeom prst="rect">
          <a:avLst/>
        </a:prstGeom>
      </xdr:spPr>
    </xdr:pic>
    <xdr:clientData/>
  </xdr:twoCellAnchor>
  <xdr:oneCellAnchor>
    <xdr:from>
      <xdr:col>9</xdr:col>
      <xdr:colOff>154305</xdr:colOff>
      <xdr:row>116</xdr:row>
      <xdr:rowOff>600075</xdr:rowOff>
    </xdr:from>
    <xdr:ext cx="1236379" cy="1704975"/>
    <xdr:pic>
      <xdr:nvPicPr>
        <xdr:cNvPr id="153" name="图片 152" descr="1"/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7955" y="172335825"/>
          <a:ext cx="1236379" cy="1704975"/>
        </a:xfrm>
        <a:prstGeom prst="rect">
          <a:avLst/>
        </a:prstGeom>
      </xdr:spPr>
    </xdr:pic>
    <xdr:clientData/>
  </xdr:oneCellAnchor>
  <xdr:oneCellAnchor>
    <xdr:from>
      <xdr:col>9</xdr:col>
      <xdr:colOff>171450</xdr:colOff>
      <xdr:row>130</xdr:row>
      <xdr:rowOff>609599</xdr:rowOff>
    </xdr:from>
    <xdr:ext cx="1236379" cy="1704975"/>
    <xdr:pic>
      <xdr:nvPicPr>
        <xdr:cNvPr id="154" name="图片 153" descr="1"/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25100" y="198310499"/>
          <a:ext cx="1236379" cy="1704975"/>
        </a:xfrm>
        <a:prstGeom prst="rect">
          <a:avLst/>
        </a:prstGeom>
      </xdr:spPr>
    </xdr:pic>
    <xdr:clientData/>
  </xdr:oneCellAnchor>
  <xdr:twoCellAnchor editAs="oneCell">
    <xdr:from>
      <xdr:col>9</xdr:col>
      <xdr:colOff>252132</xdr:colOff>
      <xdr:row>90</xdr:row>
      <xdr:rowOff>133350</xdr:rowOff>
    </xdr:from>
    <xdr:to>
      <xdr:col>9</xdr:col>
      <xdr:colOff>1697392</xdr:colOff>
      <xdr:row>90</xdr:row>
      <xdr:rowOff>358587</xdr:rowOff>
    </xdr:to>
    <xdr:pic>
      <xdr:nvPicPr>
        <xdr:cNvPr id="155" name="图片 154"/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05782" y="126063375"/>
          <a:ext cx="1445260" cy="1777812"/>
        </a:xfrm>
        <a:prstGeom prst="rect">
          <a:avLst/>
        </a:prstGeom>
      </xdr:spPr>
    </xdr:pic>
    <xdr:clientData/>
  </xdr:twoCellAnchor>
  <xdr:oneCellAnchor>
    <xdr:from>
      <xdr:col>9</xdr:col>
      <xdr:colOff>210185</xdr:colOff>
      <xdr:row>94</xdr:row>
      <xdr:rowOff>789305</xdr:rowOff>
    </xdr:from>
    <xdr:ext cx="1345565" cy="980440"/>
    <xdr:pic>
      <xdr:nvPicPr>
        <xdr:cNvPr id="156" name="图片 155"/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63835" y="134834630"/>
          <a:ext cx="1345565" cy="980440"/>
        </a:xfrm>
        <a:prstGeom prst="rect">
          <a:avLst/>
        </a:prstGeom>
      </xdr:spPr>
    </xdr:pic>
    <xdr:clientData/>
  </xdr:oneCellAnchor>
  <xdr:oneCellAnchor>
    <xdr:from>
      <xdr:col>9</xdr:col>
      <xdr:colOff>104775</xdr:colOff>
      <xdr:row>104</xdr:row>
      <xdr:rowOff>428625</xdr:rowOff>
    </xdr:from>
    <xdr:ext cx="1491439" cy="1085850"/>
    <xdr:pic>
      <xdr:nvPicPr>
        <xdr:cNvPr id="157" name="图片 156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58425" y="149628225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104775</xdr:colOff>
      <xdr:row>108</xdr:row>
      <xdr:rowOff>428625</xdr:rowOff>
    </xdr:from>
    <xdr:ext cx="1491439" cy="1085850"/>
    <xdr:pic>
      <xdr:nvPicPr>
        <xdr:cNvPr id="158" name="图片 157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58425" y="157638750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104775</xdr:colOff>
      <xdr:row>120</xdr:row>
      <xdr:rowOff>428625</xdr:rowOff>
    </xdr:from>
    <xdr:ext cx="1491439" cy="1085850"/>
    <xdr:pic>
      <xdr:nvPicPr>
        <xdr:cNvPr id="159" name="图片 158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58425" y="177126900"/>
          <a:ext cx="1491439" cy="1085850"/>
        </a:xfrm>
        <a:prstGeom prst="rect">
          <a:avLst/>
        </a:prstGeom>
      </xdr:spPr>
    </xdr:pic>
    <xdr:clientData/>
  </xdr:oneCellAnchor>
  <xdr:twoCellAnchor>
    <xdr:from>
      <xdr:col>9</xdr:col>
      <xdr:colOff>219075</xdr:colOff>
      <xdr:row>132</xdr:row>
      <xdr:rowOff>438785</xdr:rowOff>
    </xdr:from>
    <xdr:to>
      <xdr:col>9</xdr:col>
      <xdr:colOff>1401445</xdr:colOff>
      <xdr:row>132</xdr:row>
      <xdr:rowOff>1557020</xdr:rowOff>
    </xdr:to>
    <xdr:pic>
      <xdr:nvPicPr>
        <xdr:cNvPr id="160" name="图片 159"/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72725" y="201187685"/>
          <a:ext cx="1182370" cy="1118235"/>
        </a:xfrm>
        <a:prstGeom prst="rect">
          <a:avLst/>
        </a:prstGeom>
      </xdr:spPr>
    </xdr:pic>
    <xdr:clientData/>
  </xdr:twoCellAnchor>
  <xdr:twoCellAnchor>
    <xdr:from>
      <xdr:col>9</xdr:col>
      <xdr:colOff>161925</xdr:colOff>
      <xdr:row>118</xdr:row>
      <xdr:rowOff>247015</xdr:rowOff>
    </xdr:from>
    <xdr:to>
      <xdr:col>9</xdr:col>
      <xdr:colOff>1344295</xdr:colOff>
      <xdr:row>118</xdr:row>
      <xdr:rowOff>1365250</xdr:rowOff>
    </xdr:to>
    <xdr:pic>
      <xdr:nvPicPr>
        <xdr:cNvPr id="161" name="图片 160"/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15575" y="175030765"/>
          <a:ext cx="1182370" cy="1118235"/>
        </a:xfrm>
        <a:prstGeom prst="rect">
          <a:avLst/>
        </a:prstGeom>
      </xdr:spPr>
    </xdr:pic>
    <xdr:clientData/>
  </xdr:twoCellAnchor>
  <xdr:twoCellAnchor>
    <xdr:from>
      <xdr:col>9</xdr:col>
      <xdr:colOff>252730</xdr:colOff>
      <xdr:row>101</xdr:row>
      <xdr:rowOff>295910</xdr:rowOff>
    </xdr:from>
    <xdr:to>
      <xdr:col>9</xdr:col>
      <xdr:colOff>1435100</xdr:colOff>
      <xdr:row>101</xdr:row>
      <xdr:rowOff>1414145</xdr:rowOff>
    </xdr:to>
    <xdr:pic>
      <xdr:nvPicPr>
        <xdr:cNvPr id="162" name="图片 161"/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06380" y="146228435"/>
          <a:ext cx="1182370" cy="1118235"/>
        </a:xfrm>
        <a:prstGeom prst="rect">
          <a:avLst/>
        </a:prstGeom>
      </xdr:spPr>
    </xdr:pic>
    <xdr:clientData/>
  </xdr:twoCellAnchor>
  <xdr:twoCellAnchor editAs="oneCell">
    <xdr:from>
      <xdr:col>9</xdr:col>
      <xdr:colOff>539115</xdr:colOff>
      <xdr:row>109</xdr:row>
      <xdr:rowOff>1809750</xdr:rowOff>
    </xdr:from>
    <xdr:to>
      <xdr:col>9</xdr:col>
      <xdr:colOff>1466850</xdr:colOff>
      <xdr:row>110</xdr:row>
      <xdr:rowOff>1657984</xdr:rowOff>
    </xdr:to>
    <xdr:pic>
      <xdr:nvPicPr>
        <xdr:cNvPr id="163" name="图片 162"/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92765" y="161286825"/>
          <a:ext cx="927735" cy="195325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462915</xdr:colOff>
      <xdr:row>105</xdr:row>
      <xdr:rowOff>2095500</xdr:rowOff>
    </xdr:from>
    <xdr:to>
      <xdr:col>9</xdr:col>
      <xdr:colOff>1378585</xdr:colOff>
      <xdr:row>106</xdr:row>
      <xdr:rowOff>1619249</xdr:rowOff>
    </xdr:to>
    <xdr:pic>
      <xdr:nvPicPr>
        <xdr:cNvPr id="164" name="图片 163"/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16565" y="153495375"/>
          <a:ext cx="915670" cy="1628774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481965</xdr:colOff>
      <xdr:row>122</xdr:row>
      <xdr:rowOff>314325</xdr:rowOff>
    </xdr:from>
    <xdr:to>
      <xdr:col>9</xdr:col>
      <xdr:colOff>1390650</xdr:colOff>
      <xdr:row>122</xdr:row>
      <xdr:rowOff>1988185</xdr:rowOff>
    </xdr:to>
    <xdr:pic>
      <xdr:nvPicPr>
        <xdr:cNvPr id="165" name="图片 164"/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35615" y="181213125"/>
          <a:ext cx="908685" cy="1673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276226</xdr:colOff>
      <xdr:row>91</xdr:row>
      <xdr:rowOff>561975</xdr:rowOff>
    </xdr:from>
    <xdr:to>
      <xdr:col>9</xdr:col>
      <xdr:colOff>1704975</xdr:colOff>
      <xdr:row>91</xdr:row>
      <xdr:rowOff>1571625</xdr:rowOff>
    </xdr:to>
    <xdr:pic>
      <xdr:nvPicPr>
        <xdr:cNvPr id="166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30" cstate="screen">
          <a:extLst>
            <a:ext uri="{BEBA8EAE-BF5A-486C-A8C5-ECC9F3942E4B}">
              <a14:imgProps xmlns:a14="http://schemas.microsoft.com/office/drawing/2010/main">
                <a14:imgLayer r:embed="rId31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29876" y="128673225"/>
          <a:ext cx="1428749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152401</xdr:colOff>
      <xdr:row>95</xdr:row>
      <xdr:rowOff>639821</xdr:rowOff>
    </xdr:from>
    <xdr:ext cx="1447800" cy="760355"/>
    <xdr:pic>
      <xdr:nvPicPr>
        <xdr:cNvPr id="167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137094971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152401</xdr:colOff>
      <xdr:row>105</xdr:row>
      <xdr:rowOff>639821</xdr:rowOff>
    </xdr:from>
    <xdr:ext cx="1447800" cy="760355"/>
    <xdr:pic>
      <xdr:nvPicPr>
        <xdr:cNvPr id="168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152039696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152401</xdr:colOff>
      <xdr:row>109</xdr:row>
      <xdr:rowOff>639821</xdr:rowOff>
    </xdr:from>
    <xdr:ext cx="1447800" cy="760355"/>
    <xdr:pic>
      <xdr:nvPicPr>
        <xdr:cNvPr id="169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160116896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152401</xdr:colOff>
      <xdr:row>121</xdr:row>
      <xdr:rowOff>639821</xdr:rowOff>
    </xdr:from>
    <xdr:ext cx="1447800" cy="760355"/>
    <xdr:pic>
      <xdr:nvPicPr>
        <xdr:cNvPr id="170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179433596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339090</xdr:colOff>
      <xdr:row>96</xdr:row>
      <xdr:rowOff>153670</xdr:rowOff>
    </xdr:from>
    <xdr:ext cx="956310" cy="1600218"/>
    <xdr:pic>
      <xdr:nvPicPr>
        <xdr:cNvPr id="171" name="图片 170"/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92740" y="138713845"/>
          <a:ext cx="956310" cy="1600218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9</xdr:col>
      <xdr:colOff>462915</xdr:colOff>
      <xdr:row>92</xdr:row>
      <xdr:rowOff>248920</xdr:rowOff>
    </xdr:from>
    <xdr:ext cx="824618" cy="1379855"/>
    <xdr:pic>
      <xdr:nvPicPr>
        <xdr:cNvPr id="172" name="图片 171"/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16565" y="130465195"/>
          <a:ext cx="824618" cy="1379855"/>
        </a:xfrm>
        <a:prstGeom prst="rect">
          <a:avLst/>
        </a:prstGeom>
        <a:noFill/>
        <a:ln w="9525">
          <a:noFill/>
        </a:ln>
      </xdr:spPr>
    </xdr:pic>
    <xdr:clientData/>
  </xdr:oneCellAnchor>
  <xdr:twoCellAnchor>
    <xdr:from>
      <xdr:col>9</xdr:col>
      <xdr:colOff>323850</xdr:colOff>
      <xdr:row>129</xdr:row>
      <xdr:rowOff>123826</xdr:rowOff>
    </xdr:from>
    <xdr:to>
      <xdr:col>9</xdr:col>
      <xdr:colOff>1228725</xdr:colOff>
      <xdr:row>129</xdr:row>
      <xdr:rowOff>2011032</xdr:rowOff>
    </xdr:to>
    <xdr:pic>
      <xdr:nvPicPr>
        <xdr:cNvPr id="173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77500" y="195633976"/>
          <a:ext cx="904875" cy="188720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495300</xdr:colOff>
      <xdr:row>107</xdr:row>
      <xdr:rowOff>247650</xdr:rowOff>
    </xdr:from>
    <xdr:to>
      <xdr:col>9</xdr:col>
      <xdr:colOff>1660525</xdr:colOff>
      <xdr:row>107</xdr:row>
      <xdr:rowOff>1543049</xdr:rowOff>
    </xdr:to>
    <xdr:pic>
      <xdr:nvPicPr>
        <xdr:cNvPr id="174" name="图片 173"/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48950" y="155581350"/>
          <a:ext cx="1165225" cy="1295399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97</xdr:row>
      <xdr:rowOff>495300</xdr:rowOff>
    </xdr:from>
    <xdr:to>
      <xdr:col>9</xdr:col>
      <xdr:colOff>1470025</xdr:colOff>
      <xdr:row>97</xdr:row>
      <xdr:rowOff>1409700</xdr:rowOff>
    </xdr:to>
    <xdr:pic>
      <xdr:nvPicPr>
        <xdr:cNvPr id="175" name="图片 174"/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58450" y="140884275"/>
          <a:ext cx="1165225" cy="914400"/>
        </a:xfrm>
        <a:prstGeom prst="rect">
          <a:avLst/>
        </a:prstGeom>
      </xdr:spPr>
    </xdr:pic>
    <xdr:clientData/>
  </xdr:twoCellAnchor>
  <xdr:twoCellAnchor editAs="oneCell">
    <xdr:from>
      <xdr:col>9</xdr:col>
      <xdr:colOff>457200</xdr:colOff>
      <xdr:row>93</xdr:row>
      <xdr:rowOff>333374</xdr:rowOff>
    </xdr:from>
    <xdr:to>
      <xdr:col>9</xdr:col>
      <xdr:colOff>1622425</xdr:colOff>
      <xdr:row>93</xdr:row>
      <xdr:rowOff>1619249</xdr:rowOff>
    </xdr:to>
    <xdr:pic>
      <xdr:nvPicPr>
        <xdr:cNvPr id="176" name="图片 175"/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10850" y="132483224"/>
          <a:ext cx="1165225" cy="1285875"/>
        </a:xfrm>
        <a:prstGeom prst="rect">
          <a:avLst/>
        </a:prstGeom>
      </xdr:spPr>
    </xdr:pic>
    <xdr:clientData/>
  </xdr:twoCellAnchor>
  <xdr:twoCellAnchor editAs="oneCell">
    <xdr:from>
      <xdr:col>9</xdr:col>
      <xdr:colOff>400050</xdr:colOff>
      <xdr:row>111</xdr:row>
      <xdr:rowOff>238125</xdr:rowOff>
    </xdr:from>
    <xdr:to>
      <xdr:col>9</xdr:col>
      <xdr:colOff>1565275</xdr:colOff>
      <xdr:row>111</xdr:row>
      <xdr:rowOff>1666875</xdr:rowOff>
    </xdr:to>
    <xdr:pic>
      <xdr:nvPicPr>
        <xdr:cNvPr id="177" name="图片 176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0553700" y="163734750"/>
          <a:ext cx="1165225" cy="1428750"/>
        </a:xfrm>
        <a:prstGeom prst="rect">
          <a:avLst/>
        </a:prstGeom>
      </xdr:spPr>
    </xdr:pic>
    <xdr:clientData/>
  </xdr:twoCellAnchor>
  <xdr:oneCellAnchor>
    <xdr:from>
      <xdr:col>9</xdr:col>
      <xdr:colOff>87630</xdr:colOff>
      <xdr:row>124</xdr:row>
      <xdr:rowOff>427990</xdr:rowOff>
    </xdr:from>
    <xdr:ext cx="1491439" cy="1085850"/>
    <xdr:pic>
      <xdr:nvPicPr>
        <xdr:cNvPr id="178" name="图片 177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41280" y="185422540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328444</xdr:colOff>
      <xdr:row>126</xdr:row>
      <xdr:rowOff>161926</xdr:rowOff>
    </xdr:from>
    <xdr:ext cx="945794" cy="1581150"/>
    <xdr:pic>
      <xdr:nvPicPr>
        <xdr:cNvPr id="179" name="图片 178"/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82094" y="189557026"/>
          <a:ext cx="945794" cy="158115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9</xdr:col>
      <xdr:colOff>152401</xdr:colOff>
      <xdr:row>125</xdr:row>
      <xdr:rowOff>639821</xdr:rowOff>
    </xdr:from>
    <xdr:ext cx="1447800" cy="760355"/>
    <xdr:pic>
      <xdr:nvPicPr>
        <xdr:cNvPr id="180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187929896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9</xdr:col>
      <xdr:colOff>9525</xdr:colOff>
      <xdr:row>112</xdr:row>
      <xdr:rowOff>342900</xdr:rowOff>
    </xdr:from>
    <xdr:to>
      <xdr:col>9</xdr:col>
      <xdr:colOff>1592992</xdr:colOff>
      <xdr:row>112</xdr:row>
      <xdr:rowOff>1076326</xdr:rowOff>
    </xdr:to>
    <xdr:pic>
      <xdr:nvPicPr>
        <xdr:cNvPr id="181" name="ID_EA86CC8C7E444C87817243C62017EC00"/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3175" y="165782625"/>
          <a:ext cx="1583467" cy="7334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132715</xdr:colOff>
      <xdr:row>113</xdr:row>
      <xdr:rowOff>191135</xdr:rowOff>
    </xdr:from>
    <xdr:to>
      <xdr:col>9</xdr:col>
      <xdr:colOff>1355009</xdr:colOff>
      <xdr:row>113</xdr:row>
      <xdr:rowOff>1210310</xdr:rowOff>
    </xdr:to>
    <xdr:pic>
      <xdr:nvPicPr>
        <xdr:cNvPr id="182" name="ID_87667611C2C44E438AFF0B8469EEA5B3"/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86365" y="167154860"/>
          <a:ext cx="1222294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370205</xdr:colOff>
      <xdr:row>115</xdr:row>
      <xdr:rowOff>325120</xdr:rowOff>
    </xdr:from>
    <xdr:to>
      <xdr:col>9</xdr:col>
      <xdr:colOff>1132840</xdr:colOff>
      <xdr:row>115</xdr:row>
      <xdr:rowOff>1282065</xdr:rowOff>
    </xdr:to>
    <xdr:pic>
      <xdr:nvPicPr>
        <xdr:cNvPr id="183" name="图片 182" descr="0ddcc5d8160ebfa92bb38ade85aa5eb"/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23855" y="170536870"/>
          <a:ext cx="762635" cy="956945"/>
        </a:xfrm>
        <a:prstGeom prst="rect">
          <a:avLst/>
        </a:prstGeom>
      </xdr:spPr>
    </xdr:pic>
    <xdr:clientData/>
  </xdr:twoCellAnchor>
  <xdr:twoCellAnchor>
    <xdr:from>
      <xdr:col>9</xdr:col>
      <xdr:colOff>75565</xdr:colOff>
      <xdr:row>114</xdr:row>
      <xdr:rowOff>521970</xdr:rowOff>
    </xdr:from>
    <xdr:to>
      <xdr:col>9</xdr:col>
      <xdr:colOff>1577975</xdr:colOff>
      <xdr:row>114</xdr:row>
      <xdr:rowOff>1232535</xdr:rowOff>
    </xdr:to>
    <xdr:pic>
      <xdr:nvPicPr>
        <xdr:cNvPr id="184" name="图片 183" descr="莱特A款长几LIT-CTA-1206"/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229215" y="169009695"/>
          <a:ext cx="1502410" cy="710565"/>
        </a:xfrm>
        <a:prstGeom prst="rect">
          <a:avLst/>
        </a:prstGeom>
      </xdr:spPr>
    </xdr:pic>
    <xdr:clientData/>
  </xdr:twoCellAnchor>
  <xdr:twoCellAnchor>
    <xdr:from>
      <xdr:col>9</xdr:col>
      <xdr:colOff>62230</xdr:colOff>
      <xdr:row>98</xdr:row>
      <xdr:rowOff>350520</xdr:rowOff>
    </xdr:from>
    <xdr:to>
      <xdr:col>9</xdr:col>
      <xdr:colOff>1618615</xdr:colOff>
      <xdr:row>98</xdr:row>
      <xdr:rowOff>1176020</xdr:rowOff>
    </xdr:to>
    <xdr:pic>
      <xdr:nvPicPr>
        <xdr:cNvPr id="185" name="图片 184"/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15880" y="142682595"/>
          <a:ext cx="1556385" cy="825500"/>
        </a:xfrm>
        <a:prstGeom prst="rect">
          <a:avLst/>
        </a:prstGeom>
      </xdr:spPr>
    </xdr:pic>
    <xdr:clientData/>
  </xdr:twoCellAnchor>
  <xdr:oneCellAnchor>
    <xdr:from>
      <xdr:col>9</xdr:col>
      <xdr:colOff>238125</xdr:colOff>
      <xdr:row>127</xdr:row>
      <xdr:rowOff>447675</xdr:rowOff>
    </xdr:from>
    <xdr:ext cx="1165240" cy="904875"/>
    <xdr:pic>
      <xdr:nvPicPr>
        <xdr:cNvPr id="186" name="图片 185"/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1775" y="191719200"/>
          <a:ext cx="1165240" cy="904875"/>
        </a:xfrm>
        <a:prstGeom prst="rect">
          <a:avLst/>
        </a:prstGeom>
      </xdr:spPr>
    </xdr:pic>
    <xdr:clientData/>
  </xdr:oneCellAnchor>
  <xdr:oneCellAnchor>
    <xdr:from>
      <xdr:col>9</xdr:col>
      <xdr:colOff>238125</xdr:colOff>
      <xdr:row>123</xdr:row>
      <xdr:rowOff>476250</xdr:rowOff>
    </xdr:from>
    <xdr:ext cx="1165240" cy="904875"/>
    <xdr:pic>
      <xdr:nvPicPr>
        <xdr:cNvPr id="187" name="图片 186"/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1775" y="183470550"/>
          <a:ext cx="1165240" cy="904875"/>
        </a:xfrm>
        <a:prstGeom prst="rect">
          <a:avLst/>
        </a:prstGeom>
      </xdr:spPr>
    </xdr:pic>
    <xdr:clientData/>
  </xdr:oneCellAnchor>
  <xdr:twoCellAnchor>
    <xdr:from>
      <xdr:col>9</xdr:col>
      <xdr:colOff>333375</xdr:colOff>
      <xdr:row>128</xdr:row>
      <xdr:rowOff>276225</xdr:rowOff>
    </xdr:from>
    <xdr:to>
      <xdr:col>9</xdr:col>
      <xdr:colOff>1362265</xdr:colOff>
      <xdr:row>128</xdr:row>
      <xdr:rowOff>1981200</xdr:rowOff>
    </xdr:to>
    <xdr:pic>
      <xdr:nvPicPr>
        <xdr:cNvPr id="188" name="图片 187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0487025" y="193471800"/>
          <a:ext cx="1028890" cy="1704975"/>
        </a:xfrm>
        <a:prstGeom prst="rect">
          <a:avLst/>
        </a:prstGeom>
        <a:noFill/>
        <a:ln w="9525">
          <a:noFill/>
        </a:ln>
      </xdr:spPr>
    </xdr:pic>
    <xdr:clientData fLocksWithSheet="0"/>
  </xdr:twoCellAnchor>
  <xdr:twoCellAnchor editAs="oneCell">
    <xdr:from>
      <xdr:col>9</xdr:col>
      <xdr:colOff>269392</xdr:colOff>
      <xdr:row>101</xdr:row>
      <xdr:rowOff>1628775</xdr:rowOff>
    </xdr:from>
    <xdr:to>
      <xdr:col>9</xdr:col>
      <xdr:colOff>1514627</xdr:colOff>
      <xdr:row>102</xdr:row>
      <xdr:rowOff>1247140</xdr:rowOff>
    </xdr:to>
    <xdr:pic>
      <xdr:nvPicPr>
        <xdr:cNvPr id="189" name="图片 188"/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23042" y="147561300"/>
          <a:ext cx="1245235" cy="128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227965</xdr:colOff>
      <xdr:row>140</xdr:row>
      <xdr:rowOff>85725</xdr:rowOff>
    </xdr:from>
    <xdr:to>
      <xdr:col>9</xdr:col>
      <xdr:colOff>1703070</xdr:colOff>
      <xdr:row>140</xdr:row>
      <xdr:rowOff>600075</xdr:rowOff>
    </xdr:to>
    <xdr:pic>
      <xdr:nvPicPr>
        <xdr:cNvPr id="190" name="图片 189"/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81615" y="210102450"/>
          <a:ext cx="147510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276225</xdr:colOff>
      <xdr:row>138</xdr:row>
      <xdr:rowOff>561975</xdr:rowOff>
    </xdr:from>
    <xdr:to>
      <xdr:col>9</xdr:col>
      <xdr:colOff>1800224</xdr:colOff>
      <xdr:row>138</xdr:row>
      <xdr:rowOff>1744084</xdr:rowOff>
    </xdr:to>
    <xdr:pic>
      <xdr:nvPicPr>
        <xdr:cNvPr id="191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29875" y="206578200"/>
          <a:ext cx="1523999" cy="11821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647700</xdr:colOff>
      <xdr:row>137</xdr:row>
      <xdr:rowOff>200025</xdr:rowOff>
    </xdr:from>
    <xdr:to>
      <xdr:col>9</xdr:col>
      <xdr:colOff>1459396</xdr:colOff>
      <xdr:row>137</xdr:row>
      <xdr:rowOff>1892896</xdr:rowOff>
    </xdr:to>
    <xdr:pic>
      <xdr:nvPicPr>
        <xdr:cNvPr id="192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01350" y="204216000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590550</xdr:colOff>
      <xdr:row>139</xdr:row>
      <xdr:rowOff>142875</xdr:rowOff>
    </xdr:from>
    <xdr:to>
      <xdr:col>9</xdr:col>
      <xdr:colOff>1402246</xdr:colOff>
      <xdr:row>139</xdr:row>
      <xdr:rowOff>1835746</xdr:rowOff>
    </xdr:to>
    <xdr:pic>
      <xdr:nvPicPr>
        <xdr:cNvPr id="193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744200" y="208159350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240195</xdr:colOff>
      <xdr:row>7</xdr:row>
      <xdr:rowOff>354813</xdr:rowOff>
    </xdr:from>
    <xdr:to>
      <xdr:col>9</xdr:col>
      <xdr:colOff>1656521</xdr:colOff>
      <xdr:row>7</xdr:row>
      <xdr:rowOff>1453404</xdr:rowOff>
    </xdr:to>
    <xdr:pic>
      <xdr:nvPicPr>
        <xdr:cNvPr id="194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3845" y="8784438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240195</xdr:colOff>
      <xdr:row>9</xdr:row>
      <xdr:rowOff>354813</xdr:rowOff>
    </xdr:from>
    <xdr:to>
      <xdr:col>9</xdr:col>
      <xdr:colOff>1656521</xdr:colOff>
      <xdr:row>9</xdr:row>
      <xdr:rowOff>1453404</xdr:rowOff>
    </xdr:to>
    <xdr:pic>
      <xdr:nvPicPr>
        <xdr:cNvPr id="195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3845" y="13385013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240195</xdr:colOff>
      <xdr:row>46</xdr:row>
      <xdr:rowOff>354813</xdr:rowOff>
    </xdr:from>
    <xdr:to>
      <xdr:col>9</xdr:col>
      <xdr:colOff>1656521</xdr:colOff>
      <xdr:row>46</xdr:row>
      <xdr:rowOff>1453404</xdr:rowOff>
    </xdr:to>
    <xdr:pic>
      <xdr:nvPicPr>
        <xdr:cNvPr id="196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3845" y="63391263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417030</xdr:colOff>
      <xdr:row>47</xdr:row>
      <xdr:rowOff>350768</xdr:rowOff>
    </xdr:from>
    <xdr:to>
      <xdr:col>9</xdr:col>
      <xdr:colOff>1228726</xdr:colOff>
      <xdr:row>47</xdr:row>
      <xdr:rowOff>2043639</xdr:rowOff>
    </xdr:to>
    <xdr:pic>
      <xdr:nvPicPr>
        <xdr:cNvPr id="197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70680" y="65616068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240195</xdr:colOff>
      <xdr:row>50</xdr:row>
      <xdr:rowOff>354813</xdr:rowOff>
    </xdr:from>
    <xdr:to>
      <xdr:col>9</xdr:col>
      <xdr:colOff>1656521</xdr:colOff>
      <xdr:row>50</xdr:row>
      <xdr:rowOff>1453404</xdr:rowOff>
    </xdr:to>
    <xdr:pic>
      <xdr:nvPicPr>
        <xdr:cNvPr id="198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3845" y="72087588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240195</xdr:colOff>
      <xdr:row>57</xdr:row>
      <xdr:rowOff>354813</xdr:rowOff>
    </xdr:from>
    <xdr:to>
      <xdr:col>9</xdr:col>
      <xdr:colOff>1656521</xdr:colOff>
      <xdr:row>57</xdr:row>
      <xdr:rowOff>1453404</xdr:rowOff>
    </xdr:to>
    <xdr:pic>
      <xdr:nvPicPr>
        <xdr:cNvPr id="199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3845" y="86270313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9</xdr:col>
      <xdr:colOff>104775</xdr:colOff>
      <xdr:row>20</xdr:row>
      <xdr:rowOff>428625</xdr:rowOff>
    </xdr:from>
    <xdr:ext cx="1491439" cy="1085850"/>
    <xdr:pic>
      <xdr:nvPicPr>
        <xdr:cNvPr id="200" name="图片 199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58425" y="37271325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104775</xdr:colOff>
      <xdr:row>52</xdr:row>
      <xdr:rowOff>428625</xdr:rowOff>
    </xdr:from>
    <xdr:ext cx="1491439" cy="1085850"/>
    <xdr:pic>
      <xdr:nvPicPr>
        <xdr:cNvPr id="201" name="图片 200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58425" y="76685775"/>
          <a:ext cx="1491439" cy="1085850"/>
        </a:xfrm>
        <a:prstGeom prst="rect">
          <a:avLst/>
        </a:prstGeom>
      </xdr:spPr>
    </xdr:pic>
    <xdr:clientData/>
  </xdr:oneCellAnchor>
  <xdr:twoCellAnchor editAs="oneCell">
    <xdr:from>
      <xdr:col>9</xdr:col>
      <xdr:colOff>84455</xdr:colOff>
      <xdr:row>13</xdr:row>
      <xdr:rowOff>542290</xdr:rowOff>
    </xdr:from>
    <xdr:to>
      <xdr:col>9</xdr:col>
      <xdr:colOff>1662430</xdr:colOff>
      <xdr:row>13</xdr:row>
      <xdr:rowOff>1495425</xdr:rowOff>
    </xdr:to>
    <xdr:pic>
      <xdr:nvPicPr>
        <xdr:cNvPr id="202" name="图片 201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38105" y="23287990"/>
          <a:ext cx="1577975" cy="953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84455</xdr:colOff>
      <xdr:row>16</xdr:row>
      <xdr:rowOff>542290</xdr:rowOff>
    </xdr:from>
    <xdr:to>
      <xdr:col>9</xdr:col>
      <xdr:colOff>1662430</xdr:colOff>
      <xdr:row>16</xdr:row>
      <xdr:rowOff>1495425</xdr:rowOff>
    </xdr:to>
    <xdr:pic>
      <xdr:nvPicPr>
        <xdr:cNvPr id="203" name="图片 202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38105" y="30003115"/>
          <a:ext cx="1577975" cy="953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152401</xdr:colOff>
      <xdr:row>21</xdr:row>
      <xdr:rowOff>639821</xdr:rowOff>
    </xdr:from>
    <xdr:to>
      <xdr:col>9</xdr:col>
      <xdr:colOff>1600201</xdr:colOff>
      <xdr:row>21</xdr:row>
      <xdr:rowOff>1400176</xdr:rowOff>
    </xdr:to>
    <xdr:pic>
      <xdr:nvPicPr>
        <xdr:cNvPr id="204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39625646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152401</xdr:colOff>
      <xdr:row>53</xdr:row>
      <xdr:rowOff>639821</xdr:rowOff>
    </xdr:from>
    <xdr:ext cx="1447800" cy="760355"/>
    <xdr:pic>
      <xdr:nvPicPr>
        <xdr:cNvPr id="205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79144871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9</xdr:col>
      <xdr:colOff>455130</xdr:colOff>
      <xdr:row>10</xdr:row>
      <xdr:rowOff>303143</xdr:rowOff>
    </xdr:from>
    <xdr:to>
      <xdr:col>9</xdr:col>
      <xdr:colOff>1266826</xdr:colOff>
      <xdr:row>10</xdr:row>
      <xdr:rowOff>1996014</xdr:rowOff>
    </xdr:to>
    <xdr:pic>
      <xdr:nvPicPr>
        <xdr:cNvPr id="206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08780" y="15847943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230670</xdr:colOff>
      <xdr:row>11</xdr:row>
      <xdr:rowOff>459588</xdr:rowOff>
    </xdr:from>
    <xdr:to>
      <xdr:col>9</xdr:col>
      <xdr:colOff>1646996</xdr:colOff>
      <xdr:row>11</xdr:row>
      <xdr:rowOff>1558179</xdr:rowOff>
    </xdr:to>
    <xdr:pic>
      <xdr:nvPicPr>
        <xdr:cNvPr id="207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84320" y="18347538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154470</xdr:colOff>
      <xdr:row>14</xdr:row>
      <xdr:rowOff>592938</xdr:rowOff>
    </xdr:from>
    <xdr:to>
      <xdr:col>9</xdr:col>
      <xdr:colOff>1570796</xdr:colOff>
      <xdr:row>14</xdr:row>
      <xdr:rowOff>1691529</xdr:rowOff>
    </xdr:to>
    <xdr:pic>
      <xdr:nvPicPr>
        <xdr:cNvPr id="208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08120" y="25196013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387334</xdr:colOff>
      <xdr:row>51</xdr:row>
      <xdr:rowOff>186602</xdr:rowOff>
    </xdr:from>
    <xdr:to>
      <xdr:col>9</xdr:col>
      <xdr:colOff>1199030</xdr:colOff>
      <xdr:row>51</xdr:row>
      <xdr:rowOff>1879473</xdr:rowOff>
    </xdr:to>
    <xdr:pic>
      <xdr:nvPicPr>
        <xdr:cNvPr id="209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40984" y="74100602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387334</xdr:colOff>
      <xdr:row>58</xdr:row>
      <xdr:rowOff>186602</xdr:rowOff>
    </xdr:from>
    <xdr:to>
      <xdr:col>9</xdr:col>
      <xdr:colOff>1199030</xdr:colOff>
      <xdr:row>58</xdr:row>
      <xdr:rowOff>1879473</xdr:rowOff>
    </xdr:to>
    <xdr:pic>
      <xdr:nvPicPr>
        <xdr:cNvPr id="210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40984" y="88292852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76201</xdr:colOff>
      <xdr:row>67</xdr:row>
      <xdr:rowOff>554838</xdr:rowOff>
    </xdr:from>
    <xdr:to>
      <xdr:col>9</xdr:col>
      <xdr:colOff>1600200</xdr:colOff>
      <xdr:row>67</xdr:row>
      <xdr:rowOff>1736947</xdr:rowOff>
    </xdr:to>
    <xdr:pic>
      <xdr:nvPicPr>
        <xdr:cNvPr id="211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29851" y="107082438"/>
          <a:ext cx="1523999" cy="11821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76201</xdr:colOff>
      <xdr:row>64</xdr:row>
      <xdr:rowOff>554838</xdr:rowOff>
    </xdr:from>
    <xdr:to>
      <xdr:col>9</xdr:col>
      <xdr:colOff>1600200</xdr:colOff>
      <xdr:row>64</xdr:row>
      <xdr:rowOff>1736947</xdr:rowOff>
    </xdr:to>
    <xdr:pic>
      <xdr:nvPicPr>
        <xdr:cNvPr id="212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29851" y="100548288"/>
          <a:ext cx="1523999" cy="11821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387334</xdr:colOff>
      <xdr:row>65</xdr:row>
      <xdr:rowOff>186602</xdr:rowOff>
    </xdr:from>
    <xdr:to>
      <xdr:col>9</xdr:col>
      <xdr:colOff>1199030</xdr:colOff>
      <xdr:row>65</xdr:row>
      <xdr:rowOff>1879473</xdr:rowOff>
    </xdr:to>
    <xdr:pic>
      <xdr:nvPicPr>
        <xdr:cNvPr id="213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40984" y="102513677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387334</xdr:colOff>
      <xdr:row>68</xdr:row>
      <xdr:rowOff>186602</xdr:rowOff>
    </xdr:from>
    <xdr:to>
      <xdr:col>9</xdr:col>
      <xdr:colOff>1199030</xdr:colOff>
      <xdr:row>68</xdr:row>
      <xdr:rowOff>1879473</xdr:rowOff>
    </xdr:to>
    <xdr:pic>
      <xdr:nvPicPr>
        <xdr:cNvPr id="214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40984" y="109047827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476982</xdr:colOff>
      <xdr:row>19</xdr:row>
      <xdr:rowOff>265043</xdr:rowOff>
    </xdr:from>
    <xdr:to>
      <xdr:col>9</xdr:col>
      <xdr:colOff>1288678</xdr:colOff>
      <xdr:row>19</xdr:row>
      <xdr:rowOff>1957914</xdr:rowOff>
    </xdr:to>
    <xdr:pic>
      <xdr:nvPicPr>
        <xdr:cNvPr id="215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30632" y="34764593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9</xdr:col>
      <xdr:colOff>160655</xdr:colOff>
      <xdr:row>63</xdr:row>
      <xdr:rowOff>551815</xdr:rowOff>
    </xdr:from>
    <xdr:ext cx="1577975" cy="953135"/>
    <xdr:pic>
      <xdr:nvPicPr>
        <xdr:cNvPr id="216" name="图片 215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14305" y="98687890"/>
          <a:ext cx="1577975" cy="953135"/>
        </a:xfrm>
        <a:prstGeom prst="rect">
          <a:avLst/>
        </a:prstGeom>
        <a:noFill/>
        <a:ln w="9525">
          <a:noFill/>
        </a:ln>
      </xdr:spPr>
    </xdr:pic>
    <xdr:clientData/>
  </xdr:oneCellAnchor>
  <xdr:twoCellAnchor>
    <xdr:from>
      <xdr:col>9</xdr:col>
      <xdr:colOff>154470</xdr:colOff>
      <xdr:row>61</xdr:row>
      <xdr:rowOff>592938</xdr:rowOff>
    </xdr:from>
    <xdr:to>
      <xdr:col>9</xdr:col>
      <xdr:colOff>1570796</xdr:colOff>
      <xdr:row>61</xdr:row>
      <xdr:rowOff>1691529</xdr:rowOff>
    </xdr:to>
    <xdr:pic>
      <xdr:nvPicPr>
        <xdr:cNvPr id="217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08120" y="94118913"/>
          <a:ext cx="1416326" cy="1098591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97492</xdr:colOff>
      <xdr:row>70</xdr:row>
      <xdr:rowOff>443192</xdr:rowOff>
    </xdr:from>
    <xdr:to>
      <xdr:col>9</xdr:col>
      <xdr:colOff>1845610</xdr:colOff>
      <xdr:row>71</xdr:row>
      <xdr:rowOff>614640</xdr:rowOff>
    </xdr:to>
    <xdr:pic>
      <xdr:nvPicPr>
        <xdr:cNvPr id="218" name="图片 217"/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251142" y="113238242"/>
          <a:ext cx="1748118" cy="809623"/>
        </a:xfrm>
        <a:prstGeom prst="rect">
          <a:avLst/>
        </a:prstGeom>
      </xdr:spPr>
    </xdr:pic>
    <xdr:clientData/>
  </xdr:twoCellAnchor>
  <xdr:twoCellAnchor editAs="oneCell">
    <xdr:from>
      <xdr:col>9</xdr:col>
      <xdr:colOff>68916</xdr:colOff>
      <xdr:row>18</xdr:row>
      <xdr:rowOff>448795</xdr:rowOff>
    </xdr:from>
    <xdr:to>
      <xdr:col>9</xdr:col>
      <xdr:colOff>1817034</xdr:colOff>
      <xdr:row>18</xdr:row>
      <xdr:rowOff>1258418</xdr:rowOff>
    </xdr:to>
    <xdr:pic>
      <xdr:nvPicPr>
        <xdr:cNvPr id="219" name="图片 218"/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222566" y="33233845"/>
          <a:ext cx="1748118" cy="809623"/>
        </a:xfrm>
        <a:prstGeom prst="rect">
          <a:avLst/>
        </a:prstGeom>
      </xdr:spPr>
    </xdr:pic>
    <xdr:clientData/>
  </xdr:twoCellAnchor>
  <xdr:twoCellAnchor editAs="oneCell">
    <xdr:from>
      <xdr:col>9</xdr:col>
      <xdr:colOff>459442</xdr:colOff>
      <xdr:row>12</xdr:row>
      <xdr:rowOff>212912</xdr:rowOff>
    </xdr:from>
    <xdr:to>
      <xdr:col>9</xdr:col>
      <xdr:colOff>1489318</xdr:colOff>
      <xdr:row>12</xdr:row>
      <xdr:rowOff>2162736</xdr:rowOff>
    </xdr:to>
    <xdr:pic>
      <xdr:nvPicPr>
        <xdr:cNvPr id="220" name="图片 2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13092" y="20615462"/>
          <a:ext cx="1029876" cy="194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392206</xdr:colOff>
      <xdr:row>15</xdr:row>
      <xdr:rowOff>168088</xdr:rowOff>
    </xdr:from>
    <xdr:to>
      <xdr:col>9</xdr:col>
      <xdr:colOff>1422082</xdr:colOff>
      <xdr:row>15</xdr:row>
      <xdr:rowOff>2117912</xdr:rowOff>
    </xdr:to>
    <xdr:pic>
      <xdr:nvPicPr>
        <xdr:cNvPr id="221" name="图片 2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545856" y="27285763"/>
          <a:ext cx="1029876" cy="194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280147</xdr:colOff>
      <xdr:row>25</xdr:row>
      <xdr:rowOff>268941</xdr:rowOff>
    </xdr:from>
    <xdr:to>
      <xdr:col>9</xdr:col>
      <xdr:colOff>1692088</xdr:colOff>
      <xdr:row>25</xdr:row>
      <xdr:rowOff>1588979</xdr:rowOff>
    </xdr:to>
    <xdr:pic>
      <xdr:nvPicPr>
        <xdr:cNvPr id="222" name="图片 22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33797" y="46046091"/>
          <a:ext cx="1411941" cy="1320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272303</xdr:colOff>
      <xdr:row>23</xdr:row>
      <xdr:rowOff>248772</xdr:rowOff>
    </xdr:from>
    <xdr:to>
      <xdr:col>9</xdr:col>
      <xdr:colOff>1740274</xdr:colOff>
      <xdr:row>23</xdr:row>
      <xdr:rowOff>1621192</xdr:rowOff>
    </xdr:to>
    <xdr:pic>
      <xdr:nvPicPr>
        <xdr:cNvPr id="223" name="图片 22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25953" y="42730272"/>
          <a:ext cx="1467971" cy="137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388844</xdr:colOff>
      <xdr:row>62</xdr:row>
      <xdr:rowOff>76760</xdr:rowOff>
    </xdr:from>
    <xdr:to>
      <xdr:col>9</xdr:col>
      <xdr:colOff>1418720</xdr:colOff>
      <xdr:row>63</xdr:row>
      <xdr:rowOff>169209</xdr:rowOff>
    </xdr:to>
    <xdr:pic>
      <xdr:nvPicPr>
        <xdr:cNvPr id="224" name="图片 2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542494" y="96117335"/>
          <a:ext cx="1029876" cy="194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448237</xdr:colOff>
      <xdr:row>48</xdr:row>
      <xdr:rowOff>156883</xdr:rowOff>
    </xdr:from>
    <xdr:to>
      <xdr:col>9</xdr:col>
      <xdr:colOff>1265261</xdr:colOff>
      <xdr:row>48</xdr:row>
      <xdr:rowOff>1692089</xdr:rowOff>
    </xdr:to>
    <xdr:pic>
      <xdr:nvPicPr>
        <xdr:cNvPr id="225" name="图片 224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01887" y="67765333"/>
          <a:ext cx="817024" cy="153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504265</xdr:colOff>
      <xdr:row>49</xdr:row>
      <xdr:rowOff>358588</xdr:rowOff>
    </xdr:from>
    <xdr:to>
      <xdr:col>9</xdr:col>
      <xdr:colOff>1321289</xdr:colOff>
      <xdr:row>49</xdr:row>
      <xdr:rowOff>1893794</xdr:rowOff>
    </xdr:to>
    <xdr:pic>
      <xdr:nvPicPr>
        <xdr:cNvPr id="226" name="图片 225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57915" y="69795838"/>
          <a:ext cx="817024" cy="153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459441</xdr:colOff>
      <xdr:row>26</xdr:row>
      <xdr:rowOff>134471</xdr:rowOff>
    </xdr:from>
    <xdr:to>
      <xdr:col>9</xdr:col>
      <xdr:colOff>1276465</xdr:colOff>
      <xdr:row>26</xdr:row>
      <xdr:rowOff>1669677</xdr:rowOff>
    </xdr:to>
    <xdr:pic>
      <xdr:nvPicPr>
        <xdr:cNvPr id="227" name="图片 226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13091" y="47768996"/>
          <a:ext cx="817024" cy="153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504265</xdr:colOff>
      <xdr:row>27</xdr:row>
      <xdr:rowOff>246529</xdr:rowOff>
    </xdr:from>
    <xdr:to>
      <xdr:col>9</xdr:col>
      <xdr:colOff>1321289</xdr:colOff>
      <xdr:row>27</xdr:row>
      <xdr:rowOff>1781735</xdr:rowOff>
    </xdr:to>
    <xdr:pic>
      <xdr:nvPicPr>
        <xdr:cNvPr id="228" name="图片 227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57915" y="49595554"/>
          <a:ext cx="817024" cy="153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476251</xdr:colOff>
      <xdr:row>3</xdr:row>
      <xdr:rowOff>180975</xdr:rowOff>
    </xdr:from>
    <xdr:to>
      <xdr:col>9</xdr:col>
      <xdr:colOff>1295401</xdr:colOff>
      <xdr:row>3</xdr:row>
      <xdr:rowOff>1685145</xdr:rowOff>
    </xdr:to>
    <xdr:pic>
      <xdr:nvPicPr>
        <xdr:cNvPr id="229" name="图片 228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29901" y="1409700"/>
          <a:ext cx="819150" cy="150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495300</xdr:colOff>
      <xdr:row>4</xdr:row>
      <xdr:rowOff>161925</xdr:rowOff>
    </xdr:from>
    <xdr:to>
      <xdr:col>9</xdr:col>
      <xdr:colOff>1314450</xdr:colOff>
      <xdr:row>4</xdr:row>
      <xdr:rowOff>1666095</xdr:rowOff>
    </xdr:to>
    <xdr:pic>
      <xdr:nvPicPr>
        <xdr:cNvPr id="230" name="图片 229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48950" y="3248025"/>
          <a:ext cx="819150" cy="150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495300</xdr:colOff>
      <xdr:row>55</xdr:row>
      <xdr:rowOff>133350</xdr:rowOff>
    </xdr:from>
    <xdr:to>
      <xdr:col>9</xdr:col>
      <xdr:colOff>1314450</xdr:colOff>
      <xdr:row>55</xdr:row>
      <xdr:rowOff>1637520</xdr:rowOff>
    </xdr:to>
    <xdr:pic>
      <xdr:nvPicPr>
        <xdr:cNvPr id="231" name="图片 230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648950" y="82334100"/>
          <a:ext cx="819150" cy="150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552450</xdr:colOff>
      <xdr:row>56</xdr:row>
      <xdr:rowOff>161925</xdr:rowOff>
    </xdr:from>
    <xdr:to>
      <xdr:col>9</xdr:col>
      <xdr:colOff>1371600</xdr:colOff>
      <xdr:row>56</xdr:row>
      <xdr:rowOff>1666095</xdr:rowOff>
    </xdr:to>
    <xdr:pic>
      <xdr:nvPicPr>
        <xdr:cNvPr id="232" name="图片 231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706100" y="84220050"/>
          <a:ext cx="819150" cy="150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323850</xdr:colOff>
      <xdr:row>60</xdr:row>
      <xdr:rowOff>180975</xdr:rowOff>
    </xdr:from>
    <xdr:to>
      <xdr:col>9</xdr:col>
      <xdr:colOff>1500458</xdr:colOff>
      <xdr:row>60</xdr:row>
      <xdr:rowOff>1333500</xdr:rowOff>
    </xdr:to>
    <xdr:pic>
      <xdr:nvPicPr>
        <xdr:cNvPr id="233" name="图片 232"/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77500" y="92116275"/>
          <a:ext cx="1176608" cy="1152525"/>
        </a:xfrm>
        <a:prstGeom prst="rect">
          <a:avLst/>
        </a:prstGeom>
      </xdr:spPr>
    </xdr:pic>
    <xdr:clientData/>
  </xdr:twoCellAnchor>
  <xdr:twoCellAnchor editAs="oneCell">
    <xdr:from>
      <xdr:col>9</xdr:col>
      <xdr:colOff>330182</xdr:colOff>
      <xdr:row>24</xdr:row>
      <xdr:rowOff>257176</xdr:rowOff>
    </xdr:from>
    <xdr:to>
      <xdr:col>9</xdr:col>
      <xdr:colOff>1590675</xdr:colOff>
      <xdr:row>24</xdr:row>
      <xdr:rowOff>1170116</xdr:rowOff>
    </xdr:to>
    <xdr:pic>
      <xdr:nvPicPr>
        <xdr:cNvPr id="234" name="图片 233"/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83832" y="44596051"/>
          <a:ext cx="1260493" cy="912940"/>
        </a:xfrm>
        <a:prstGeom prst="rect">
          <a:avLst/>
        </a:prstGeom>
      </xdr:spPr>
    </xdr:pic>
    <xdr:clientData/>
  </xdr:twoCellAnchor>
  <xdr:twoCellAnchor editAs="oneCell">
    <xdr:from>
      <xdr:col>9</xdr:col>
      <xdr:colOff>276225</xdr:colOff>
      <xdr:row>22</xdr:row>
      <xdr:rowOff>238125</xdr:rowOff>
    </xdr:from>
    <xdr:to>
      <xdr:col>9</xdr:col>
      <xdr:colOff>1536718</xdr:colOff>
      <xdr:row>22</xdr:row>
      <xdr:rowOff>1151065</xdr:rowOff>
    </xdr:to>
    <xdr:pic>
      <xdr:nvPicPr>
        <xdr:cNvPr id="235" name="图片 234"/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29875" y="41328975"/>
          <a:ext cx="1260493" cy="912940"/>
        </a:xfrm>
        <a:prstGeom prst="rect">
          <a:avLst/>
        </a:prstGeom>
      </xdr:spPr>
    </xdr:pic>
    <xdr:clientData/>
  </xdr:twoCellAnchor>
  <xdr:twoCellAnchor editAs="oneCell">
    <xdr:from>
      <xdr:col>9</xdr:col>
      <xdr:colOff>95249</xdr:colOff>
      <xdr:row>59</xdr:row>
      <xdr:rowOff>361949</xdr:rowOff>
    </xdr:from>
    <xdr:to>
      <xdr:col>9</xdr:col>
      <xdr:colOff>1847850</xdr:colOff>
      <xdr:row>59</xdr:row>
      <xdr:rowOff>1285874</xdr:rowOff>
    </xdr:to>
    <xdr:pic>
      <xdr:nvPicPr>
        <xdr:cNvPr id="23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248899" y="90811349"/>
          <a:ext cx="1752601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124239</xdr:colOff>
      <xdr:row>69</xdr:row>
      <xdr:rowOff>629478</xdr:rowOff>
    </xdr:from>
    <xdr:to>
      <xdr:col>9</xdr:col>
      <xdr:colOff>1855304</xdr:colOff>
      <xdr:row>69</xdr:row>
      <xdr:rowOff>1200979</xdr:rowOff>
    </xdr:to>
    <xdr:pic>
      <xdr:nvPicPr>
        <xdr:cNvPr id="237" name="图片 236"/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277889" y="111833853"/>
          <a:ext cx="1731065" cy="571501"/>
        </a:xfrm>
        <a:prstGeom prst="rect">
          <a:avLst/>
        </a:prstGeom>
      </xdr:spPr>
    </xdr:pic>
    <xdr:clientData/>
  </xdr:twoCellAnchor>
  <xdr:twoCellAnchor editAs="oneCell">
    <xdr:from>
      <xdr:col>9</xdr:col>
      <xdr:colOff>82826</xdr:colOff>
      <xdr:row>17</xdr:row>
      <xdr:rowOff>455543</xdr:rowOff>
    </xdr:from>
    <xdr:to>
      <xdr:col>9</xdr:col>
      <xdr:colOff>1813891</xdr:colOff>
      <xdr:row>17</xdr:row>
      <xdr:rowOff>1027044</xdr:rowOff>
    </xdr:to>
    <xdr:pic>
      <xdr:nvPicPr>
        <xdr:cNvPr id="238" name="图片 237"/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236476" y="31773743"/>
          <a:ext cx="1731065" cy="571501"/>
        </a:xfrm>
        <a:prstGeom prst="rect">
          <a:avLst/>
        </a:prstGeom>
      </xdr:spPr>
    </xdr:pic>
    <xdr:clientData/>
  </xdr:twoCellAnchor>
  <xdr:twoCellAnchor editAs="oneCell">
    <xdr:from>
      <xdr:col>9</xdr:col>
      <xdr:colOff>91865</xdr:colOff>
      <xdr:row>31</xdr:row>
      <xdr:rowOff>195835</xdr:rowOff>
    </xdr:from>
    <xdr:to>
      <xdr:col>9</xdr:col>
      <xdr:colOff>1711865</xdr:colOff>
      <xdr:row>32</xdr:row>
      <xdr:rowOff>585553</xdr:rowOff>
    </xdr:to>
    <xdr:pic>
      <xdr:nvPicPr>
        <xdr:cNvPr id="239" name="图片 238"/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45515" y="53488210"/>
          <a:ext cx="1620000" cy="1075518"/>
        </a:xfrm>
        <a:prstGeom prst="rect">
          <a:avLst/>
        </a:prstGeom>
      </xdr:spPr>
    </xdr:pic>
    <xdr:clientData/>
  </xdr:twoCellAnchor>
  <xdr:oneCellAnchor>
    <xdr:from>
      <xdr:col>9</xdr:col>
      <xdr:colOff>179294</xdr:colOff>
      <xdr:row>8</xdr:row>
      <xdr:rowOff>448236</xdr:rowOff>
    </xdr:from>
    <xdr:ext cx="1491439" cy="1085850"/>
    <xdr:pic>
      <xdr:nvPicPr>
        <xdr:cNvPr id="240" name="图片 239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32944" y="11373411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145676</xdr:colOff>
      <xdr:row>66</xdr:row>
      <xdr:rowOff>235324</xdr:rowOff>
    </xdr:from>
    <xdr:ext cx="1491439" cy="1085850"/>
    <xdr:pic>
      <xdr:nvPicPr>
        <xdr:cNvPr id="241" name="图片 240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99326" y="104905549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146213</xdr:colOff>
      <xdr:row>73</xdr:row>
      <xdr:rowOff>611013</xdr:rowOff>
    </xdr:from>
    <xdr:ext cx="1620000" cy="1080000"/>
    <xdr:pic>
      <xdr:nvPicPr>
        <xdr:cNvPr id="242" name="图片 241"/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99863" y="116349288"/>
          <a:ext cx="1620000" cy="1080000"/>
        </a:xfrm>
        <a:prstGeom prst="rect">
          <a:avLst/>
        </a:prstGeom>
      </xdr:spPr>
    </xdr:pic>
    <xdr:clientData/>
  </xdr:oneCellAnchor>
  <xdr:oneCellAnchor>
    <xdr:from>
      <xdr:col>9</xdr:col>
      <xdr:colOff>171449</xdr:colOff>
      <xdr:row>82</xdr:row>
      <xdr:rowOff>57149</xdr:rowOff>
    </xdr:from>
    <xdr:ext cx="1495875" cy="1304925"/>
    <xdr:pic>
      <xdr:nvPicPr>
        <xdr:cNvPr id="243" name="图片 242"/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25099" y="121796174"/>
          <a:ext cx="1495875" cy="1304925"/>
        </a:xfrm>
        <a:prstGeom prst="rect">
          <a:avLst/>
        </a:prstGeom>
      </xdr:spPr>
    </xdr:pic>
    <xdr:clientData/>
  </xdr:oneCellAnchor>
  <xdr:oneCellAnchor>
    <xdr:from>
      <xdr:col>9</xdr:col>
      <xdr:colOff>219075</xdr:colOff>
      <xdr:row>39</xdr:row>
      <xdr:rowOff>266700</xdr:rowOff>
    </xdr:from>
    <xdr:ext cx="1495875" cy="1304925"/>
    <xdr:pic>
      <xdr:nvPicPr>
        <xdr:cNvPr id="244" name="图片 243"/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72725" y="58902600"/>
          <a:ext cx="1495875" cy="1304925"/>
        </a:xfrm>
        <a:prstGeom prst="rect">
          <a:avLst/>
        </a:prstGeom>
      </xdr:spPr>
    </xdr:pic>
    <xdr:clientData/>
  </xdr:oneCellAnchor>
  <xdr:twoCellAnchor editAs="oneCell">
    <xdr:from>
      <xdr:col>9</xdr:col>
      <xdr:colOff>291354</xdr:colOff>
      <xdr:row>5</xdr:row>
      <xdr:rowOff>168088</xdr:rowOff>
    </xdr:from>
    <xdr:to>
      <xdr:col>9</xdr:col>
      <xdr:colOff>1682255</xdr:colOff>
      <xdr:row>5</xdr:row>
      <xdr:rowOff>1423147</xdr:rowOff>
    </xdr:to>
    <xdr:pic>
      <xdr:nvPicPr>
        <xdr:cNvPr id="245" name="图片 244"/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45004" y="5111563"/>
          <a:ext cx="1390901" cy="125505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212912</xdr:colOff>
      <xdr:row>54</xdr:row>
      <xdr:rowOff>145677</xdr:rowOff>
    </xdr:from>
    <xdr:to>
      <xdr:col>9</xdr:col>
      <xdr:colOff>1603813</xdr:colOff>
      <xdr:row>54</xdr:row>
      <xdr:rowOff>1400736</xdr:rowOff>
    </xdr:to>
    <xdr:pic>
      <xdr:nvPicPr>
        <xdr:cNvPr id="246" name="图片 245"/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66562" y="80755752"/>
          <a:ext cx="1390901" cy="125505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549088</xdr:colOff>
      <xdr:row>6</xdr:row>
      <xdr:rowOff>224118</xdr:rowOff>
    </xdr:from>
    <xdr:to>
      <xdr:col>9</xdr:col>
      <xdr:colOff>1368238</xdr:colOff>
      <xdr:row>6</xdr:row>
      <xdr:rowOff>1728288</xdr:rowOff>
    </xdr:to>
    <xdr:pic>
      <xdr:nvPicPr>
        <xdr:cNvPr id="247" name="图片 246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702738" y="6796368"/>
          <a:ext cx="819150" cy="150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323850</xdr:colOff>
      <xdr:row>100</xdr:row>
      <xdr:rowOff>133350</xdr:rowOff>
    </xdr:from>
    <xdr:to>
      <xdr:col>9</xdr:col>
      <xdr:colOff>1560195</xdr:colOff>
      <xdr:row>101</xdr:row>
      <xdr:rowOff>914399</xdr:rowOff>
    </xdr:to>
    <xdr:pic>
      <xdr:nvPicPr>
        <xdr:cNvPr id="248" name="图片 247" descr="1"/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77500" y="144970500"/>
          <a:ext cx="1236345" cy="1819274"/>
        </a:xfrm>
        <a:prstGeom prst="rect">
          <a:avLst/>
        </a:prstGeom>
      </xdr:spPr>
    </xdr:pic>
    <xdr:clientData/>
  </xdr:twoCellAnchor>
  <xdr:oneCellAnchor>
    <xdr:from>
      <xdr:col>9</xdr:col>
      <xdr:colOff>154305</xdr:colOff>
      <xdr:row>117</xdr:row>
      <xdr:rowOff>600075</xdr:rowOff>
    </xdr:from>
    <xdr:ext cx="1236379" cy="1704975"/>
    <xdr:pic>
      <xdr:nvPicPr>
        <xdr:cNvPr id="249" name="图片 248" descr="1"/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7955" y="173316900"/>
          <a:ext cx="1236379" cy="1704975"/>
        </a:xfrm>
        <a:prstGeom prst="rect">
          <a:avLst/>
        </a:prstGeom>
      </xdr:spPr>
    </xdr:pic>
    <xdr:clientData/>
  </xdr:oneCellAnchor>
  <xdr:oneCellAnchor>
    <xdr:from>
      <xdr:col>9</xdr:col>
      <xdr:colOff>171450</xdr:colOff>
      <xdr:row>131</xdr:row>
      <xdr:rowOff>609599</xdr:rowOff>
    </xdr:from>
    <xdr:ext cx="1236379" cy="1704975"/>
    <xdr:pic>
      <xdr:nvPicPr>
        <xdr:cNvPr id="250" name="图片 249" descr="1"/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25100" y="199291574"/>
          <a:ext cx="1236379" cy="1704975"/>
        </a:xfrm>
        <a:prstGeom prst="rect">
          <a:avLst/>
        </a:prstGeom>
      </xdr:spPr>
    </xdr:pic>
    <xdr:clientData/>
  </xdr:oneCellAnchor>
  <xdr:twoCellAnchor editAs="oneCell">
    <xdr:from>
      <xdr:col>9</xdr:col>
      <xdr:colOff>204507</xdr:colOff>
      <xdr:row>91</xdr:row>
      <xdr:rowOff>114300</xdr:rowOff>
    </xdr:from>
    <xdr:to>
      <xdr:col>9</xdr:col>
      <xdr:colOff>1649767</xdr:colOff>
      <xdr:row>91</xdr:row>
      <xdr:rowOff>1866900</xdr:rowOff>
    </xdr:to>
    <xdr:pic>
      <xdr:nvPicPr>
        <xdr:cNvPr id="251" name="图片 250"/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58157" y="127025400"/>
          <a:ext cx="1445260" cy="1752600"/>
        </a:xfrm>
        <a:prstGeom prst="rect">
          <a:avLst/>
        </a:prstGeom>
      </xdr:spPr>
    </xdr:pic>
    <xdr:clientData/>
  </xdr:twoCellAnchor>
  <xdr:oneCellAnchor>
    <xdr:from>
      <xdr:col>9</xdr:col>
      <xdr:colOff>210185</xdr:colOff>
      <xdr:row>95</xdr:row>
      <xdr:rowOff>789305</xdr:rowOff>
    </xdr:from>
    <xdr:ext cx="1345565" cy="980440"/>
    <xdr:pic>
      <xdr:nvPicPr>
        <xdr:cNvPr id="252" name="图片 251"/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63835" y="135815705"/>
          <a:ext cx="1345565" cy="980440"/>
        </a:xfrm>
        <a:prstGeom prst="rect">
          <a:avLst/>
        </a:prstGeom>
      </xdr:spPr>
    </xdr:pic>
    <xdr:clientData/>
  </xdr:oneCellAnchor>
  <xdr:oneCellAnchor>
    <xdr:from>
      <xdr:col>9</xdr:col>
      <xdr:colOff>104775</xdr:colOff>
      <xdr:row>105</xdr:row>
      <xdr:rowOff>428625</xdr:rowOff>
    </xdr:from>
    <xdr:ext cx="1491439" cy="1085850"/>
    <xdr:pic>
      <xdr:nvPicPr>
        <xdr:cNvPr id="253" name="图片 252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58425" y="150609300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104775</xdr:colOff>
      <xdr:row>109</xdr:row>
      <xdr:rowOff>428625</xdr:rowOff>
    </xdr:from>
    <xdr:ext cx="1491439" cy="1085850"/>
    <xdr:pic>
      <xdr:nvPicPr>
        <xdr:cNvPr id="254" name="图片 253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58425" y="158619825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104775</xdr:colOff>
      <xdr:row>121</xdr:row>
      <xdr:rowOff>428625</xdr:rowOff>
    </xdr:from>
    <xdr:ext cx="1491439" cy="1085850"/>
    <xdr:pic>
      <xdr:nvPicPr>
        <xdr:cNvPr id="255" name="图片 254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58425" y="178107975"/>
          <a:ext cx="1491439" cy="1085850"/>
        </a:xfrm>
        <a:prstGeom prst="rect">
          <a:avLst/>
        </a:prstGeom>
      </xdr:spPr>
    </xdr:pic>
    <xdr:clientData/>
  </xdr:oneCellAnchor>
  <xdr:twoCellAnchor>
    <xdr:from>
      <xdr:col>9</xdr:col>
      <xdr:colOff>219075</xdr:colOff>
      <xdr:row>133</xdr:row>
      <xdr:rowOff>438785</xdr:rowOff>
    </xdr:from>
    <xdr:to>
      <xdr:col>9</xdr:col>
      <xdr:colOff>1401445</xdr:colOff>
      <xdr:row>133</xdr:row>
      <xdr:rowOff>1557020</xdr:rowOff>
    </xdr:to>
    <xdr:pic>
      <xdr:nvPicPr>
        <xdr:cNvPr id="256" name="图片 255"/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72725" y="202168760"/>
          <a:ext cx="1182370" cy="1118235"/>
        </a:xfrm>
        <a:prstGeom prst="rect">
          <a:avLst/>
        </a:prstGeom>
      </xdr:spPr>
    </xdr:pic>
    <xdr:clientData/>
  </xdr:twoCellAnchor>
  <xdr:twoCellAnchor>
    <xdr:from>
      <xdr:col>9</xdr:col>
      <xdr:colOff>161925</xdr:colOff>
      <xdr:row>119</xdr:row>
      <xdr:rowOff>247015</xdr:rowOff>
    </xdr:from>
    <xdr:to>
      <xdr:col>9</xdr:col>
      <xdr:colOff>1344295</xdr:colOff>
      <xdr:row>119</xdr:row>
      <xdr:rowOff>1365250</xdr:rowOff>
    </xdr:to>
    <xdr:pic>
      <xdr:nvPicPr>
        <xdr:cNvPr id="257" name="图片 256"/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15575" y="176011840"/>
          <a:ext cx="1182370" cy="1118235"/>
        </a:xfrm>
        <a:prstGeom prst="rect">
          <a:avLst/>
        </a:prstGeom>
      </xdr:spPr>
    </xdr:pic>
    <xdr:clientData/>
  </xdr:twoCellAnchor>
  <xdr:twoCellAnchor>
    <xdr:from>
      <xdr:col>9</xdr:col>
      <xdr:colOff>252730</xdr:colOff>
      <xdr:row>102</xdr:row>
      <xdr:rowOff>295910</xdr:rowOff>
    </xdr:from>
    <xdr:to>
      <xdr:col>9</xdr:col>
      <xdr:colOff>1435100</xdr:colOff>
      <xdr:row>102</xdr:row>
      <xdr:rowOff>1414145</xdr:rowOff>
    </xdr:to>
    <xdr:pic>
      <xdr:nvPicPr>
        <xdr:cNvPr id="258" name="图片 257"/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06380" y="147209510"/>
          <a:ext cx="1182370" cy="1118235"/>
        </a:xfrm>
        <a:prstGeom prst="rect">
          <a:avLst/>
        </a:prstGeom>
      </xdr:spPr>
    </xdr:pic>
    <xdr:clientData/>
  </xdr:twoCellAnchor>
  <xdr:twoCellAnchor editAs="oneCell">
    <xdr:from>
      <xdr:col>9</xdr:col>
      <xdr:colOff>472440</xdr:colOff>
      <xdr:row>111</xdr:row>
      <xdr:rowOff>38100</xdr:rowOff>
    </xdr:from>
    <xdr:to>
      <xdr:col>9</xdr:col>
      <xdr:colOff>1400175</xdr:colOff>
      <xdr:row>111</xdr:row>
      <xdr:rowOff>1438909</xdr:rowOff>
    </xdr:to>
    <xdr:pic>
      <xdr:nvPicPr>
        <xdr:cNvPr id="259" name="图片 258"/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26090" y="162601275"/>
          <a:ext cx="927735" cy="14008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443865</xdr:colOff>
      <xdr:row>107</xdr:row>
      <xdr:rowOff>76200</xdr:rowOff>
    </xdr:from>
    <xdr:to>
      <xdr:col>9</xdr:col>
      <xdr:colOff>1359535</xdr:colOff>
      <xdr:row>107</xdr:row>
      <xdr:rowOff>1485900</xdr:rowOff>
    </xdr:to>
    <xdr:pic>
      <xdr:nvPicPr>
        <xdr:cNvPr id="260" name="图片 259"/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97515" y="154562175"/>
          <a:ext cx="915670" cy="1409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323851</xdr:colOff>
      <xdr:row>92</xdr:row>
      <xdr:rowOff>409575</xdr:rowOff>
    </xdr:from>
    <xdr:to>
      <xdr:col>9</xdr:col>
      <xdr:colOff>1771651</xdr:colOff>
      <xdr:row>93</xdr:row>
      <xdr:rowOff>409949</xdr:rowOff>
    </xdr:to>
    <xdr:pic>
      <xdr:nvPicPr>
        <xdr:cNvPr id="261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77501" y="129501900"/>
          <a:ext cx="1447800" cy="1933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152401</xdr:colOff>
      <xdr:row>96</xdr:row>
      <xdr:rowOff>639821</xdr:rowOff>
    </xdr:from>
    <xdr:ext cx="1447800" cy="760355"/>
    <xdr:pic>
      <xdr:nvPicPr>
        <xdr:cNvPr id="262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138076046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152401</xdr:colOff>
      <xdr:row>106</xdr:row>
      <xdr:rowOff>639821</xdr:rowOff>
    </xdr:from>
    <xdr:ext cx="1447800" cy="760355"/>
    <xdr:pic>
      <xdr:nvPicPr>
        <xdr:cNvPr id="263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153020771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152401</xdr:colOff>
      <xdr:row>110</xdr:row>
      <xdr:rowOff>639821</xdr:rowOff>
    </xdr:from>
    <xdr:ext cx="1447800" cy="760355"/>
    <xdr:pic>
      <xdr:nvPicPr>
        <xdr:cNvPr id="264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161097971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152401</xdr:colOff>
      <xdr:row>122</xdr:row>
      <xdr:rowOff>639821</xdr:rowOff>
    </xdr:from>
    <xdr:ext cx="1447800" cy="760355"/>
    <xdr:pic>
      <xdr:nvPicPr>
        <xdr:cNvPr id="265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180414671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339090</xdr:colOff>
      <xdr:row>97</xdr:row>
      <xdr:rowOff>153670</xdr:rowOff>
    </xdr:from>
    <xdr:ext cx="956310" cy="1600218"/>
    <xdr:pic>
      <xdr:nvPicPr>
        <xdr:cNvPr id="266" name="图片 265"/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92740" y="139694920"/>
          <a:ext cx="956310" cy="1600218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9</xdr:col>
      <xdr:colOff>462915</xdr:colOff>
      <xdr:row>93</xdr:row>
      <xdr:rowOff>248920</xdr:rowOff>
    </xdr:from>
    <xdr:ext cx="824618" cy="1379855"/>
    <xdr:pic>
      <xdr:nvPicPr>
        <xdr:cNvPr id="267" name="图片 266"/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16565" y="131446270"/>
          <a:ext cx="824618" cy="1379855"/>
        </a:xfrm>
        <a:prstGeom prst="rect">
          <a:avLst/>
        </a:prstGeom>
        <a:noFill/>
        <a:ln w="9525">
          <a:noFill/>
        </a:ln>
      </xdr:spPr>
    </xdr:pic>
    <xdr:clientData/>
  </xdr:oneCellAnchor>
  <xdr:twoCellAnchor>
    <xdr:from>
      <xdr:col>9</xdr:col>
      <xdr:colOff>323850</xdr:colOff>
      <xdr:row>130</xdr:row>
      <xdr:rowOff>123826</xdr:rowOff>
    </xdr:from>
    <xdr:to>
      <xdr:col>9</xdr:col>
      <xdr:colOff>1228725</xdr:colOff>
      <xdr:row>130</xdr:row>
      <xdr:rowOff>2011032</xdr:rowOff>
    </xdr:to>
    <xdr:pic>
      <xdr:nvPicPr>
        <xdr:cNvPr id="26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77500" y="196615051"/>
          <a:ext cx="904875" cy="188720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257175</xdr:colOff>
      <xdr:row>108</xdr:row>
      <xdr:rowOff>304800</xdr:rowOff>
    </xdr:from>
    <xdr:to>
      <xdr:col>9</xdr:col>
      <xdr:colOff>1422400</xdr:colOff>
      <xdr:row>108</xdr:row>
      <xdr:rowOff>1428749</xdr:rowOff>
    </xdr:to>
    <xdr:pic>
      <xdr:nvPicPr>
        <xdr:cNvPr id="269" name="图片 268"/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10825" y="156619575"/>
          <a:ext cx="1165225" cy="1123949"/>
        </a:xfrm>
        <a:prstGeom prst="rect">
          <a:avLst/>
        </a:prstGeom>
      </xdr:spPr>
    </xdr:pic>
    <xdr:clientData/>
  </xdr:twoCellAnchor>
  <xdr:twoCellAnchor editAs="oneCell">
    <xdr:from>
      <xdr:col>9</xdr:col>
      <xdr:colOff>371475</xdr:colOff>
      <xdr:row>98</xdr:row>
      <xdr:rowOff>476251</xdr:rowOff>
    </xdr:from>
    <xdr:to>
      <xdr:col>9</xdr:col>
      <xdr:colOff>1536700</xdr:colOff>
      <xdr:row>98</xdr:row>
      <xdr:rowOff>1476375</xdr:rowOff>
    </xdr:to>
    <xdr:pic>
      <xdr:nvPicPr>
        <xdr:cNvPr id="270" name="图片 269"/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25125" y="141846301"/>
          <a:ext cx="1165225" cy="1000124"/>
        </a:xfrm>
        <a:prstGeom prst="rect">
          <a:avLst/>
        </a:prstGeom>
      </xdr:spPr>
    </xdr:pic>
    <xdr:clientData/>
  </xdr:twoCellAnchor>
  <xdr:twoCellAnchor editAs="oneCell">
    <xdr:from>
      <xdr:col>9</xdr:col>
      <xdr:colOff>314325</xdr:colOff>
      <xdr:row>94</xdr:row>
      <xdr:rowOff>114300</xdr:rowOff>
    </xdr:from>
    <xdr:to>
      <xdr:col>9</xdr:col>
      <xdr:colOff>1479550</xdr:colOff>
      <xdr:row>94</xdr:row>
      <xdr:rowOff>1543050</xdr:rowOff>
    </xdr:to>
    <xdr:pic>
      <xdr:nvPicPr>
        <xdr:cNvPr id="271" name="图片 270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0467975" y="133245225"/>
          <a:ext cx="1165225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</xdr:colOff>
      <xdr:row>112</xdr:row>
      <xdr:rowOff>457200</xdr:rowOff>
    </xdr:from>
    <xdr:to>
      <xdr:col>9</xdr:col>
      <xdr:colOff>1498600</xdr:colOff>
      <xdr:row>113</xdr:row>
      <xdr:rowOff>19050</xdr:rowOff>
    </xdr:to>
    <xdr:pic>
      <xdr:nvPicPr>
        <xdr:cNvPr id="272" name="图片 271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0487025" y="164934900"/>
          <a:ext cx="1165225" cy="1085850"/>
        </a:xfrm>
        <a:prstGeom prst="rect">
          <a:avLst/>
        </a:prstGeom>
      </xdr:spPr>
    </xdr:pic>
    <xdr:clientData/>
  </xdr:twoCellAnchor>
  <xdr:oneCellAnchor>
    <xdr:from>
      <xdr:col>9</xdr:col>
      <xdr:colOff>87630</xdr:colOff>
      <xdr:row>125</xdr:row>
      <xdr:rowOff>427990</xdr:rowOff>
    </xdr:from>
    <xdr:ext cx="1491439" cy="1085850"/>
    <xdr:pic>
      <xdr:nvPicPr>
        <xdr:cNvPr id="273" name="图片 272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41280" y="186403615"/>
          <a:ext cx="1491439" cy="1085850"/>
        </a:xfrm>
        <a:prstGeom prst="rect">
          <a:avLst/>
        </a:prstGeom>
      </xdr:spPr>
    </xdr:pic>
    <xdr:clientData/>
  </xdr:oneCellAnchor>
  <xdr:oneCellAnchor>
    <xdr:from>
      <xdr:col>9</xdr:col>
      <xdr:colOff>328444</xdr:colOff>
      <xdr:row>127</xdr:row>
      <xdr:rowOff>161926</xdr:rowOff>
    </xdr:from>
    <xdr:ext cx="945794" cy="1581150"/>
    <xdr:pic>
      <xdr:nvPicPr>
        <xdr:cNvPr id="274" name="图片 273"/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82094" y="190538101"/>
          <a:ext cx="945794" cy="158115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9</xdr:col>
      <xdr:colOff>152401</xdr:colOff>
      <xdr:row>126</xdr:row>
      <xdr:rowOff>639821</xdr:rowOff>
    </xdr:from>
    <xdr:ext cx="1447800" cy="760355"/>
    <xdr:pic>
      <xdr:nvPicPr>
        <xdr:cNvPr id="275" name="图片 1" descr="d0e48c4bb10a2aa14cd13dd7a6c923e"/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513" b="89950" l="26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306051" y="188910971"/>
          <a:ext cx="1447800" cy="76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9</xdr:col>
      <xdr:colOff>9525</xdr:colOff>
      <xdr:row>113</xdr:row>
      <xdr:rowOff>342900</xdr:rowOff>
    </xdr:from>
    <xdr:to>
      <xdr:col>9</xdr:col>
      <xdr:colOff>1592992</xdr:colOff>
      <xdr:row>113</xdr:row>
      <xdr:rowOff>1076326</xdr:rowOff>
    </xdr:to>
    <xdr:pic>
      <xdr:nvPicPr>
        <xdr:cNvPr id="276" name="ID_EA86CC8C7E444C87817243C62017EC00"/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3175" y="166763700"/>
          <a:ext cx="1583467" cy="7334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132715</xdr:colOff>
      <xdr:row>114</xdr:row>
      <xdr:rowOff>191135</xdr:rowOff>
    </xdr:from>
    <xdr:to>
      <xdr:col>9</xdr:col>
      <xdr:colOff>1355009</xdr:colOff>
      <xdr:row>114</xdr:row>
      <xdr:rowOff>1210310</xdr:rowOff>
    </xdr:to>
    <xdr:pic>
      <xdr:nvPicPr>
        <xdr:cNvPr id="277" name="ID_87667611C2C44E438AFF0B8469EEA5B3"/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86365" y="168135935"/>
          <a:ext cx="1222294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370205</xdr:colOff>
      <xdr:row>116</xdr:row>
      <xdr:rowOff>325120</xdr:rowOff>
    </xdr:from>
    <xdr:to>
      <xdr:col>9</xdr:col>
      <xdr:colOff>1132840</xdr:colOff>
      <xdr:row>116</xdr:row>
      <xdr:rowOff>1282065</xdr:rowOff>
    </xdr:to>
    <xdr:pic>
      <xdr:nvPicPr>
        <xdr:cNvPr id="278" name="图片 277" descr="0ddcc5d8160ebfa92bb38ade85aa5eb"/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23855" y="171517945"/>
          <a:ext cx="762635" cy="956945"/>
        </a:xfrm>
        <a:prstGeom prst="rect">
          <a:avLst/>
        </a:prstGeom>
      </xdr:spPr>
    </xdr:pic>
    <xdr:clientData/>
  </xdr:twoCellAnchor>
  <xdr:twoCellAnchor>
    <xdr:from>
      <xdr:col>9</xdr:col>
      <xdr:colOff>75565</xdr:colOff>
      <xdr:row>115</xdr:row>
      <xdr:rowOff>521970</xdr:rowOff>
    </xdr:from>
    <xdr:to>
      <xdr:col>9</xdr:col>
      <xdr:colOff>1577975</xdr:colOff>
      <xdr:row>115</xdr:row>
      <xdr:rowOff>1232535</xdr:rowOff>
    </xdr:to>
    <xdr:pic>
      <xdr:nvPicPr>
        <xdr:cNvPr id="279" name="图片 278" descr="莱特A款长几LIT-CTA-1206"/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229215" y="169990770"/>
          <a:ext cx="1502410" cy="710565"/>
        </a:xfrm>
        <a:prstGeom prst="rect">
          <a:avLst/>
        </a:prstGeom>
      </xdr:spPr>
    </xdr:pic>
    <xdr:clientData/>
  </xdr:twoCellAnchor>
  <xdr:twoCellAnchor>
    <xdr:from>
      <xdr:col>9</xdr:col>
      <xdr:colOff>62230</xdr:colOff>
      <xdr:row>99</xdr:row>
      <xdr:rowOff>350520</xdr:rowOff>
    </xdr:from>
    <xdr:to>
      <xdr:col>9</xdr:col>
      <xdr:colOff>1618615</xdr:colOff>
      <xdr:row>99</xdr:row>
      <xdr:rowOff>1176020</xdr:rowOff>
    </xdr:to>
    <xdr:pic>
      <xdr:nvPicPr>
        <xdr:cNvPr id="280" name="图片 279"/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15880" y="143663670"/>
          <a:ext cx="1556385" cy="825500"/>
        </a:xfrm>
        <a:prstGeom prst="rect">
          <a:avLst/>
        </a:prstGeom>
      </xdr:spPr>
    </xdr:pic>
    <xdr:clientData/>
  </xdr:twoCellAnchor>
  <xdr:oneCellAnchor>
    <xdr:from>
      <xdr:col>9</xdr:col>
      <xdr:colOff>238125</xdr:colOff>
      <xdr:row>128</xdr:row>
      <xdr:rowOff>447675</xdr:rowOff>
    </xdr:from>
    <xdr:ext cx="1165240" cy="904875"/>
    <xdr:pic>
      <xdr:nvPicPr>
        <xdr:cNvPr id="281" name="图片 280"/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1775" y="192700275"/>
          <a:ext cx="1165240" cy="904875"/>
        </a:xfrm>
        <a:prstGeom prst="rect">
          <a:avLst/>
        </a:prstGeom>
      </xdr:spPr>
    </xdr:pic>
    <xdr:clientData/>
  </xdr:oneCellAnchor>
  <xdr:oneCellAnchor>
    <xdr:from>
      <xdr:col>9</xdr:col>
      <xdr:colOff>238125</xdr:colOff>
      <xdr:row>124</xdr:row>
      <xdr:rowOff>476250</xdr:rowOff>
    </xdr:from>
    <xdr:ext cx="1165240" cy="904875"/>
    <xdr:pic>
      <xdr:nvPicPr>
        <xdr:cNvPr id="282" name="图片 281"/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1775" y="184451625"/>
          <a:ext cx="1165240" cy="904875"/>
        </a:xfrm>
        <a:prstGeom prst="rect">
          <a:avLst/>
        </a:prstGeom>
      </xdr:spPr>
    </xdr:pic>
    <xdr:clientData/>
  </xdr:oneCellAnchor>
  <xdr:twoCellAnchor>
    <xdr:from>
      <xdr:col>9</xdr:col>
      <xdr:colOff>333375</xdr:colOff>
      <xdr:row>129</xdr:row>
      <xdr:rowOff>276225</xdr:rowOff>
    </xdr:from>
    <xdr:to>
      <xdr:col>9</xdr:col>
      <xdr:colOff>1362265</xdr:colOff>
      <xdr:row>129</xdr:row>
      <xdr:rowOff>1981200</xdr:rowOff>
    </xdr:to>
    <xdr:pic>
      <xdr:nvPicPr>
        <xdr:cNvPr id="283" name="图片 282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0487025" y="194452875"/>
          <a:ext cx="1028890" cy="1704975"/>
        </a:xfrm>
        <a:prstGeom prst="rect">
          <a:avLst/>
        </a:prstGeom>
        <a:noFill/>
        <a:ln w="9525">
          <a:noFill/>
        </a:ln>
      </xdr:spPr>
    </xdr:pic>
    <xdr:clientData fLocksWithSheet="0"/>
  </xdr:twoCellAnchor>
  <xdr:twoCellAnchor editAs="oneCell">
    <xdr:from>
      <xdr:col>9</xdr:col>
      <xdr:colOff>345592</xdr:colOff>
      <xdr:row>103</xdr:row>
      <xdr:rowOff>219075</xdr:rowOff>
    </xdr:from>
    <xdr:to>
      <xdr:col>9</xdr:col>
      <xdr:colOff>1590827</xdr:colOff>
      <xdr:row>104</xdr:row>
      <xdr:rowOff>323214</xdr:rowOff>
    </xdr:to>
    <xdr:pic>
      <xdr:nvPicPr>
        <xdr:cNvPr id="284" name="图片 283"/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99242" y="148799550"/>
          <a:ext cx="1245235" cy="1018539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227965</xdr:colOff>
      <xdr:row>141</xdr:row>
      <xdr:rowOff>85725</xdr:rowOff>
    </xdr:from>
    <xdr:to>
      <xdr:col>9</xdr:col>
      <xdr:colOff>1703070</xdr:colOff>
      <xdr:row>141</xdr:row>
      <xdr:rowOff>600075</xdr:rowOff>
    </xdr:to>
    <xdr:pic>
      <xdr:nvPicPr>
        <xdr:cNvPr id="285" name="图片 284"/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81615" y="211083525"/>
          <a:ext cx="147510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276225</xdr:colOff>
      <xdr:row>139</xdr:row>
      <xdr:rowOff>561975</xdr:rowOff>
    </xdr:from>
    <xdr:to>
      <xdr:col>9</xdr:col>
      <xdr:colOff>1800224</xdr:colOff>
      <xdr:row>139</xdr:row>
      <xdr:rowOff>1744084</xdr:rowOff>
    </xdr:to>
    <xdr:pic>
      <xdr:nvPicPr>
        <xdr:cNvPr id="286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29875" y="207559275"/>
          <a:ext cx="1523999" cy="11821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647700</xdr:colOff>
      <xdr:row>138</xdr:row>
      <xdr:rowOff>200025</xdr:rowOff>
    </xdr:from>
    <xdr:to>
      <xdr:col>9</xdr:col>
      <xdr:colOff>1459396</xdr:colOff>
      <xdr:row>138</xdr:row>
      <xdr:rowOff>1892896</xdr:rowOff>
    </xdr:to>
    <xdr:pic>
      <xdr:nvPicPr>
        <xdr:cNvPr id="287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01350" y="205197075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590550</xdr:colOff>
      <xdr:row>140</xdr:row>
      <xdr:rowOff>142875</xdr:rowOff>
    </xdr:from>
    <xdr:to>
      <xdr:col>9</xdr:col>
      <xdr:colOff>1402246</xdr:colOff>
      <xdr:row>140</xdr:row>
      <xdr:rowOff>1835746</xdr:rowOff>
    </xdr:to>
    <xdr:pic>
      <xdr:nvPicPr>
        <xdr:cNvPr id="28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744200" y="209140425"/>
          <a:ext cx="811696" cy="16928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400050</xdr:colOff>
      <xdr:row>123</xdr:row>
      <xdr:rowOff>257175</xdr:rowOff>
    </xdr:from>
    <xdr:to>
      <xdr:col>9</xdr:col>
      <xdr:colOff>1327785</xdr:colOff>
      <xdr:row>123</xdr:row>
      <xdr:rowOff>1657984</xdr:rowOff>
    </xdr:to>
    <xdr:pic>
      <xdr:nvPicPr>
        <xdr:cNvPr id="289" name="图片 288"/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53700" y="182137050"/>
          <a:ext cx="927735" cy="140080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abSelected="1" zoomScale="85" zoomScaleNormal="85" workbookViewId="0">
      <selection activeCell="E5" sqref="E5"/>
    </sheetView>
  </sheetViews>
  <sheetFormatPr defaultColWidth="9" defaultRowHeight="13.5" x14ac:dyDescent="0.2"/>
  <cols>
    <col min="1" max="1" width="4.5" style="1" customWidth="1"/>
    <col min="2" max="2" width="9.5" style="1" customWidth="1"/>
    <col min="3" max="3" width="12.875" style="1" customWidth="1"/>
    <col min="4" max="4" width="15.625" style="1" customWidth="1"/>
    <col min="5" max="5" width="14.875" style="1" customWidth="1"/>
    <col min="6" max="6" width="6.125" style="1" customWidth="1"/>
    <col min="7" max="8" width="8.75" style="1" customWidth="1"/>
    <col min="9" max="9" width="52.25" style="16" customWidth="1"/>
    <col min="10" max="10" width="25.25" style="1" customWidth="1"/>
    <col min="11" max="16384" width="9" style="1"/>
  </cols>
  <sheetData>
    <row r="1" spans="1:10" ht="44.25" customHeight="1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ht="24" customHeigh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28.5" customHeight="1" x14ac:dyDescent="0.2">
      <c r="A3" s="63" t="s">
        <v>11</v>
      </c>
      <c r="B3" s="64"/>
      <c r="C3" s="64"/>
      <c r="D3" s="64"/>
      <c r="E3" s="64"/>
      <c r="F3" s="64"/>
      <c r="G3" s="64"/>
      <c r="H3" s="64"/>
      <c r="I3" s="64"/>
      <c r="J3" s="65"/>
    </row>
    <row r="4" spans="1:10" ht="146.25" customHeight="1" x14ac:dyDescent="0.2">
      <c r="A4" s="2">
        <v>1</v>
      </c>
      <c r="B4" s="2" t="s">
        <v>12</v>
      </c>
      <c r="C4" s="2" t="s">
        <v>13</v>
      </c>
      <c r="D4" s="2" t="s">
        <v>13</v>
      </c>
      <c r="E4" s="17" t="s">
        <v>14</v>
      </c>
      <c r="F4" s="2">
        <v>8</v>
      </c>
      <c r="G4" s="2"/>
      <c r="H4" s="2">
        <f>F4*G4</f>
        <v>0</v>
      </c>
      <c r="I4" s="3" t="s">
        <v>140</v>
      </c>
      <c r="J4" s="2"/>
    </row>
    <row r="5" spans="1:10" ht="146.25" customHeight="1" x14ac:dyDescent="0.2">
      <c r="A5" s="2">
        <v>2</v>
      </c>
      <c r="B5" s="2" t="s">
        <v>15</v>
      </c>
      <c r="C5" s="2" t="s">
        <v>13</v>
      </c>
      <c r="D5" s="2" t="s">
        <v>13</v>
      </c>
      <c r="E5" s="17" t="s">
        <v>14</v>
      </c>
      <c r="F5" s="2">
        <v>8</v>
      </c>
      <c r="G5" s="2"/>
      <c r="H5" s="34">
        <f t="shared" ref="H5:H43" si="0">F5*G5</f>
        <v>0</v>
      </c>
      <c r="I5" s="3" t="s">
        <v>140</v>
      </c>
      <c r="J5" s="2"/>
    </row>
    <row r="6" spans="1:10" ht="128.25" customHeight="1" x14ac:dyDescent="0.2">
      <c r="A6" s="2">
        <v>3</v>
      </c>
      <c r="B6" s="2" t="s">
        <v>16</v>
      </c>
      <c r="C6" s="8" t="s">
        <v>17</v>
      </c>
      <c r="D6" s="8" t="s">
        <v>17</v>
      </c>
      <c r="E6" s="17" t="s">
        <v>18</v>
      </c>
      <c r="F6" s="2">
        <v>2</v>
      </c>
      <c r="G6" s="2"/>
      <c r="H6" s="34">
        <f t="shared" si="0"/>
        <v>0</v>
      </c>
      <c r="I6" s="3" t="s">
        <v>141</v>
      </c>
      <c r="J6" s="2"/>
    </row>
    <row r="7" spans="1:10" ht="146.25" customHeight="1" x14ac:dyDescent="0.2">
      <c r="A7" s="2">
        <v>4</v>
      </c>
      <c r="B7" s="2" t="s">
        <v>19</v>
      </c>
      <c r="C7" s="2" t="s">
        <v>20</v>
      </c>
      <c r="D7" s="2" t="s">
        <v>20</v>
      </c>
      <c r="E7" s="17" t="s">
        <v>14</v>
      </c>
      <c r="F7" s="2">
        <v>8</v>
      </c>
      <c r="G7" s="2"/>
      <c r="H7" s="34">
        <f t="shared" si="0"/>
        <v>0</v>
      </c>
      <c r="I7" s="3" t="s">
        <v>140</v>
      </c>
      <c r="J7" s="2"/>
    </row>
    <row r="8" spans="1:10" ht="196.5" customHeight="1" x14ac:dyDescent="0.2">
      <c r="A8" s="2">
        <v>5</v>
      </c>
      <c r="B8" s="2" t="s">
        <v>21</v>
      </c>
      <c r="C8" s="2" t="s">
        <v>22</v>
      </c>
      <c r="D8" s="2" t="s">
        <v>22</v>
      </c>
      <c r="E8" s="17" t="s">
        <v>23</v>
      </c>
      <c r="F8" s="2">
        <v>1</v>
      </c>
      <c r="G8" s="2"/>
      <c r="H8" s="34">
        <f t="shared" si="0"/>
        <v>0</v>
      </c>
      <c r="I8" s="3" t="s">
        <v>142</v>
      </c>
      <c r="J8" s="2"/>
    </row>
    <row r="9" spans="1:10" ht="165.75" customHeight="1" x14ac:dyDescent="0.2">
      <c r="A9" s="2">
        <v>6</v>
      </c>
      <c r="B9" s="2" t="s">
        <v>24</v>
      </c>
      <c r="C9" s="2" t="s">
        <v>25</v>
      </c>
      <c r="D9" s="2" t="s">
        <v>25</v>
      </c>
      <c r="E9" s="17" t="s">
        <v>26</v>
      </c>
      <c r="F9" s="2">
        <v>2</v>
      </c>
      <c r="G9" s="2"/>
      <c r="H9" s="34">
        <f t="shared" si="0"/>
        <v>0</v>
      </c>
      <c r="I9" s="7" t="s">
        <v>143</v>
      </c>
      <c r="J9" s="2"/>
    </row>
    <row r="10" spans="1:10" ht="198" customHeight="1" x14ac:dyDescent="0.2">
      <c r="A10" s="2">
        <v>7</v>
      </c>
      <c r="B10" s="2" t="s">
        <v>27</v>
      </c>
      <c r="C10" s="2" t="s">
        <v>22</v>
      </c>
      <c r="D10" s="2" t="s">
        <v>22</v>
      </c>
      <c r="E10" s="17" t="s">
        <v>23</v>
      </c>
      <c r="F10" s="2">
        <v>5</v>
      </c>
      <c r="G10" s="2"/>
      <c r="H10" s="34">
        <f t="shared" si="0"/>
        <v>0</v>
      </c>
      <c r="I10" s="3" t="s">
        <v>142</v>
      </c>
      <c r="J10" s="2"/>
    </row>
    <row r="11" spans="1:10" ht="184.5" customHeight="1" x14ac:dyDescent="0.2">
      <c r="A11" s="2">
        <v>8</v>
      </c>
      <c r="B11" s="2" t="s">
        <v>27</v>
      </c>
      <c r="C11" s="2" t="s">
        <v>28</v>
      </c>
      <c r="D11" s="2" t="s">
        <v>28</v>
      </c>
      <c r="E11" s="17" t="s">
        <v>29</v>
      </c>
      <c r="F11" s="2">
        <v>1</v>
      </c>
      <c r="G11" s="2"/>
      <c r="H11" s="34">
        <f t="shared" si="0"/>
        <v>0</v>
      </c>
      <c r="I11" s="3" t="s">
        <v>144</v>
      </c>
      <c r="J11" s="2"/>
    </row>
    <row r="12" spans="1:10" ht="198" customHeight="1" x14ac:dyDescent="0.2">
      <c r="A12" s="2">
        <v>9</v>
      </c>
      <c r="B12" s="2" t="s">
        <v>30</v>
      </c>
      <c r="C12" s="2" t="s">
        <v>22</v>
      </c>
      <c r="D12" s="2" t="s">
        <v>22</v>
      </c>
      <c r="E12" s="17" t="s">
        <v>23</v>
      </c>
      <c r="F12" s="2">
        <v>1</v>
      </c>
      <c r="G12" s="2"/>
      <c r="H12" s="34">
        <f t="shared" si="0"/>
        <v>0</v>
      </c>
      <c r="I12" s="3" t="s">
        <v>142</v>
      </c>
      <c r="J12" s="2"/>
    </row>
    <row r="13" spans="1:10" ht="184.5" customHeight="1" x14ac:dyDescent="0.2">
      <c r="A13" s="2">
        <v>10</v>
      </c>
      <c r="B13" s="2" t="s">
        <v>30</v>
      </c>
      <c r="C13" s="2" t="s">
        <v>31</v>
      </c>
      <c r="D13" s="2" t="s">
        <v>31</v>
      </c>
      <c r="E13" s="17" t="s">
        <v>32</v>
      </c>
      <c r="F13" s="2">
        <v>1</v>
      </c>
      <c r="G13" s="2"/>
      <c r="H13" s="34">
        <f t="shared" si="0"/>
        <v>0</v>
      </c>
      <c r="I13" s="24" t="s">
        <v>145</v>
      </c>
      <c r="J13" s="2"/>
    </row>
    <row r="14" spans="1:10" ht="146.25" customHeight="1" x14ac:dyDescent="0.2">
      <c r="A14" s="2">
        <v>11</v>
      </c>
      <c r="B14" s="2" t="s">
        <v>30</v>
      </c>
      <c r="C14" s="2" t="s">
        <v>33</v>
      </c>
      <c r="D14" s="2" t="s">
        <v>33</v>
      </c>
      <c r="E14" s="18" t="s">
        <v>34</v>
      </c>
      <c r="F14" s="2">
        <v>1</v>
      </c>
      <c r="G14" s="2"/>
      <c r="H14" s="34">
        <f t="shared" si="0"/>
        <v>0</v>
      </c>
      <c r="I14" s="5" t="s">
        <v>35</v>
      </c>
      <c r="J14" s="2"/>
    </row>
    <row r="15" spans="1:10" ht="198" customHeight="1" x14ac:dyDescent="0.2">
      <c r="A15" s="2">
        <v>12</v>
      </c>
      <c r="B15" s="2" t="s">
        <v>36</v>
      </c>
      <c r="C15" s="2" t="s">
        <v>22</v>
      </c>
      <c r="D15" s="2" t="s">
        <v>22</v>
      </c>
      <c r="E15" s="17" t="s">
        <v>23</v>
      </c>
      <c r="F15" s="2">
        <v>1</v>
      </c>
      <c r="G15" s="2"/>
      <c r="H15" s="34">
        <f t="shared" si="0"/>
        <v>0</v>
      </c>
      <c r="I15" s="3" t="s">
        <v>142</v>
      </c>
      <c r="J15" s="2"/>
    </row>
    <row r="16" spans="1:10" ht="184.5" customHeight="1" x14ac:dyDescent="0.2">
      <c r="A16" s="2">
        <v>13</v>
      </c>
      <c r="B16" s="2" t="s">
        <v>36</v>
      </c>
      <c r="C16" s="2" t="s">
        <v>31</v>
      </c>
      <c r="D16" s="2" t="s">
        <v>31</v>
      </c>
      <c r="E16" s="17" t="s">
        <v>32</v>
      </c>
      <c r="F16" s="2">
        <v>1</v>
      </c>
      <c r="G16" s="2"/>
      <c r="H16" s="34">
        <f t="shared" si="0"/>
        <v>0</v>
      </c>
      <c r="I16" s="24" t="s">
        <v>145</v>
      </c>
      <c r="J16" s="2"/>
    </row>
    <row r="17" spans="1:10" ht="146.25" customHeight="1" x14ac:dyDescent="0.2">
      <c r="A17" s="2">
        <v>14</v>
      </c>
      <c r="B17" s="2" t="s">
        <v>36</v>
      </c>
      <c r="C17" s="2" t="s">
        <v>37</v>
      </c>
      <c r="D17" s="2" t="s">
        <v>37</v>
      </c>
      <c r="E17" s="18" t="s">
        <v>34</v>
      </c>
      <c r="F17" s="2">
        <v>1</v>
      </c>
      <c r="G17" s="2"/>
      <c r="H17" s="34">
        <f t="shared" si="0"/>
        <v>0</v>
      </c>
      <c r="I17" s="5" t="s">
        <v>35</v>
      </c>
      <c r="J17" s="2"/>
    </row>
    <row r="18" spans="1:10" ht="115.5" customHeight="1" x14ac:dyDescent="0.2">
      <c r="A18" s="2">
        <v>15</v>
      </c>
      <c r="B18" s="2" t="s">
        <v>38</v>
      </c>
      <c r="C18" s="2" t="s">
        <v>22</v>
      </c>
      <c r="D18" s="2" t="s">
        <v>22</v>
      </c>
      <c r="E18" s="17" t="s">
        <v>39</v>
      </c>
      <c r="F18" s="2">
        <v>1</v>
      </c>
      <c r="G18" s="2"/>
      <c r="H18" s="34">
        <f t="shared" si="0"/>
        <v>0</v>
      </c>
      <c r="I18" s="25" t="s">
        <v>146</v>
      </c>
      <c r="J18" s="2"/>
    </row>
    <row r="19" spans="1:10" ht="135" customHeight="1" x14ac:dyDescent="0.2">
      <c r="A19" s="2">
        <v>16</v>
      </c>
      <c r="B19" s="2" t="s">
        <v>38</v>
      </c>
      <c r="C19" s="2" t="s">
        <v>40</v>
      </c>
      <c r="D19" s="2" t="s">
        <v>40</v>
      </c>
      <c r="E19" s="17" t="s">
        <v>41</v>
      </c>
      <c r="F19" s="2">
        <v>3</v>
      </c>
      <c r="G19" s="2"/>
      <c r="H19" s="34">
        <f t="shared" si="0"/>
        <v>0</v>
      </c>
      <c r="I19" s="26" t="s">
        <v>147</v>
      </c>
      <c r="J19" s="2"/>
    </row>
    <row r="20" spans="1:10" ht="184.5" customHeight="1" x14ac:dyDescent="0.2">
      <c r="A20" s="2">
        <v>17</v>
      </c>
      <c r="B20" s="2" t="s">
        <v>38</v>
      </c>
      <c r="C20" s="2" t="s">
        <v>28</v>
      </c>
      <c r="D20" s="2" t="s">
        <v>28</v>
      </c>
      <c r="E20" s="17" t="s">
        <v>29</v>
      </c>
      <c r="F20" s="2">
        <v>1</v>
      </c>
      <c r="G20" s="2"/>
      <c r="H20" s="34">
        <f t="shared" si="0"/>
        <v>0</v>
      </c>
      <c r="I20" s="3" t="s">
        <v>144</v>
      </c>
      <c r="J20" s="2"/>
    </row>
    <row r="21" spans="1:10" ht="168.75" customHeight="1" x14ac:dyDescent="0.2">
      <c r="A21" s="2">
        <v>18</v>
      </c>
      <c r="B21" s="2" t="s">
        <v>42</v>
      </c>
      <c r="C21" s="2" t="s">
        <v>37</v>
      </c>
      <c r="D21" s="2" t="s">
        <v>37</v>
      </c>
      <c r="E21" s="17" t="s">
        <v>26</v>
      </c>
      <c r="F21" s="2">
        <v>2</v>
      </c>
      <c r="G21" s="2"/>
      <c r="H21" s="34">
        <f t="shared" si="0"/>
        <v>0</v>
      </c>
      <c r="I21" s="7" t="s">
        <v>143</v>
      </c>
      <c r="J21" s="2"/>
    </row>
    <row r="22" spans="1:10" ht="165.75" customHeight="1" x14ac:dyDescent="0.2">
      <c r="A22" s="2">
        <v>19</v>
      </c>
      <c r="B22" s="2" t="s">
        <v>42</v>
      </c>
      <c r="C22" s="2" t="s">
        <v>43</v>
      </c>
      <c r="D22" s="2" t="s">
        <v>43</v>
      </c>
      <c r="E22" s="17" t="s">
        <v>44</v>
      </c>
      <c r="F22" s="2">
        <v>2</v>
      </c>
      <c r="G22" s="2"/>
      <c r="H22" s="34">
        <f t="shared" si="0"/>
        <v>0</v>
      </c>
      <c r="I22" s="3" t="s">
        <v>148</v>
      </c>
      <c r="J22" s="2"/>
    </row>
    <row r="23" spans="1:10" ht="109.5" customHeight="1" x14ac:dyDescent="0.2">
      <c r="A23" s="2">
        <v>20</v>
      </c>
      <c r="B23" s="2" t="s">
        <v>45</v>
      </c>
      <c r="C23" s="2" t="s">
        <v>22</v>
      </c>
      <c r="D23" s="2" t="s">
        <v>22</v>
      </c>
      <c r="E23" s="17" t="s">
        <v>46</v>
      </c>
      <c r="F23" s="2">
        <v>1</v>
      </c>
      <c r="G23" s="2"/>
      <c r="H23" s="34">
        <f t="shared" si="0"/>
        <v>0</v>
      </c>
      <c r="I23" s="25" t="s">
        <v>146</v>
      </c>
      <c r="J23" s="2"/>
    </row>
    <row r="24" spans="1:10" ht="146.25" customHeight="1" x14ac:dyDescent="0.2">
      <c r="A24" s="2">
        <v>21</v>
      </c>
      <c r="B24" s="2" t="s">
        <v>45</v>
      </c>
      <c r="C24" s="19" t="s">
        <v>47</v>
      </c>
      <c r="D24" s="19" t="s">
        <v>47</v>
      </c>
      <c r="E24" s="20" t="s">
        <v>48</v>
      </c>
      <c r="F24" s="2">
        <v>4</v>
      </c>
      <c r="G24" s="2"/>
      <c r="H24" s="34">
        <f t="shared" si="0"/>
        <v>0</v>
      </c>
      <c r="I24" s="27" t="s">
        <v>49</v>
      </c>
      <c r="J24" s="2"/>
    </row>
    <row r="25" spans="1:10" ht="113.25" customHeight="1" x14ac:dyDescent="0.2">
      <c r="A25" s="2">
        <v>22</v>
      </c>
      <c r="B25" s="2" t="s">
        <v>50</v>
      </c>
      <c r="C25" s="2" t="s">
        <v>22</v>
      </c>
      <c r="D25" s="2" t="s">
        <v>22</v>
      </c>
      <c r="E25" s="17" t="s">
        <v>46</v>
      </c>
      <c r="F25" s="2">
        <v>1</v>
      </c>
      <c r="G25" s="2"/>
      <c r="H25" s="34">
        <f t="shared" si="0"/>
        <v>0</v>
      </c>
      <c r="I25" s="25" t="s">
        <v>146</v>
      </c>
      <c r="J25" s="2"/>
    </row>
    <row r="26" spans="1:10" ht="146.25" customHeight="1" x14ac:dyDescent="0.2">
      <c r="A26" s="2">
        <v>23</v>
      </c>
      <c r="B26" s="2" t="s">
        <v>50</v>
      </c>
      <c r="C26" s="19" t="s">
        <v>47</v>
      </c>
      <c r="D26" s="19" t="s">
        <v>47</v>
      </c>
      <c r="E26" s="20" t="s">
        <v>48</v>
      </c>
      <c r="F26" s="2">
        <v>4</v>
      </c>
      <c r="G26" s="2"/>
      <c r="H26" s="34">
        <f t="shared" si="0"/>
        <v>0</v>
      </c>
      <c r="I26" s="27" t="s">
        <v>49</v>
      </c>
      <c r="J26" s="2"/>
    </row>
    <row r="27" spans="1:10" ht="135" customHeight="1" x14ac:dyDescent="0.2">
      <c r="A27" s="2">
        <v>24</v>
      </c>
      <c r="B27" s="2" t="s">
        <v>51</v>
      </c>
      <c r="C27" s="2" t="s">
        <v>52</v>
      </c>
      <c r="D27" s="2" t="s">
        <v>52</v>
      </c>
      <c r="E27" s="17" t="s">
        <v>53</v>
      </c>
      <c r="F27" s="2">
        <v>16</v>
      </c>
      <c r="G27" s="2"/>
      <c r="H27" s="34">
        <f t="shared" si="0"/>
        <v>0</v>
      </c>
      <c r="I27" s="3" t="s">
        <v>149</v>
      </c>
      <c r="J27" s="2"/>
    </row>
    <row r="28" spans="1:10" ht="156.75" customHeight="1" x14ac:dyDescent="0.2">
      <c r="A28" s="2">
        <v>25</v>
      </c>
      <c r="B28" s="2" t="s">
        <v>54</v>
      </c>
      <c r="C28" s="2" t="s">
        <v>52</v>
      </c>
      <c r="D28" s="2" t="s">
        <v>52</v>
      </c>
      <c r="E28" s="21" t="s">
        <v>14</v>
      </c>
      <c r="F28" s="2">
        <v>5</v>
      </c>
      <c r="G28" s="2"/>
      <c r="H28" s="34">
        <f t="shared" si="0"/>
        <v>0</v>
      </c>
      <c r="I28" s="3" t="s">
        <v>149</v>
      </c>
      <c r="J28" s="2"/>
    </row>
    <row r="29" spans="1:10" ht="48.75" customHeight="1" x14ac:dyDescent="0.2">
      <c r="A29" s="2">
        <v>26</v>
      </c>
      <c r="B29" s="52" t="s">
        <v>55</v>
      </c>
      <c r="C29" s="52" t="s">
        <v>56</v>
      </c>
      <c r="D29" s="2" t="s">
        <v>57</v>
      </c>
      <c r="E29" s="22" t="s">
        <v>58</v>
      </c>
      <c r="F29" s="2">
        <v>1</v>
      </c>
      <c r="G29" s="2"/>
      <c r="H29" s="34">
        <f t="shared" si="0"/>
        <v>0</v>
      </c>
      <c r="I29" s="77" t="s">
        <v>150</v>
      </c>
      <c r="J29" s="52"/>
    </row>
    <row r="30" spans="1:10" ht="53.25" customHeight="1" x14ac:dyDescent="0.2">
      <c r="A30" s="2">
        <v>27</v>
      </c>
      <c r="B30" s="72"/>
      <c r="C30" s="72"/>
      <c r="D30" s="2" t="s">
        <v>59</v>
      </c>
      <c r="E30" s="22" t="s">
        <v>60</v>
      </c>
      <c r="F30" s="2">
        <v>1</v>
      </c>
      <c r="G30" s="2"/>
      <c r="H30" s="34">
        <f t="shared" si="0"/>
        <v>0</v>
      </c>
      <c r="I30" s="78"/>
      <c r="J30" s="72"/>
    </row>
    <row r="31" spans="1:10" ht="51.75" customHeight="1" x14ac:dyDescent="0.2">
      <c r="A31" s="2">
        <v>28</v>
      </c>
      <c r="B31" s="72"/>
      <c r="C31" s="72"/>
      <c r="D31" s="2" t="s">
        <v>61</v>
      </c>
      <c r="E31" s="22" t="s">
        <v>62</v>
      </c>
      <c r="F31" s="2">
        <v>1</v>
      </c>
      <c r="G31" s="2"/>
      <c r="H31" s="34">
        <f t="shared" si="0"/>
        <v>0</v>
      </c>
      <c r="I31" s="78"/>
      <c r="J31" s="72"/>
    </row>
    <row r="32" spans="1:10" ht="54" customHeight="1" x14ac:dyDescent="0.2">
      <c r="A32" s="2">
        <v>29</v>
      </c>
      <c r="B32" s="72"/>
      <c r="C32" s="72"/>
      <c r="D32" s="2" t="s">
        <v>63</v>
      </c>
      <c r="E32" s="22" t="s">
        <v>64</v>
      </c>
      <c r="F32" s="2">
        <v>1</v>
      </c>
      <c r="G32" s="2"/>
      <c r="H32" s="34">
        <f t="shared" si="0"/>
        <v>0</v>
      </c>
      <c r="I32" s="78"/>
      <c r="J32" s="72"/>
    </row>
    <row r="33" spans="1:10" ht="48" customHeight="1" x14ac:dyDescent="0.2">
      <c r="A33" s="2">
        <v>30</v>
      </c>
      <c r="B33" s="72"/>
      <c r="C33" s="72"/>
      <c r="D33" s="2" t="s">
        <v>65</v>
      </c>
      <c r="E33" s="22" t="s">
        <v>66</v>
      </c>
      <c r="F33" s="2">
        <v>1</v>
      </c>
      <c r="G33" s="2"/>
      <c r="H33" s="34">
        <f t="shared" si="0"/>
        <v>0</v>
      </c>
      <c r="I33" s="78"/>
      <c r="J33" s="72"/>
    </row>
    <row r="34" spans="1:10" ht="54.75" customHeight="1" x14ac:dyDescent="0.2">
      <c r="A34" s="2">
        <v>31</v>
      </c>
      <c r="B34" s="72"/>
      <c r="C34" s="72"/>
      <c r="D34" s="2" t="s">
        <v>67</v>
      </c>
      <c r="E34" s="22" t="s">
        <v>66</v>
      </c>
      <c r="F34" s="2">
        <v>1</v>
      </c>
      <c r="G34" s="2"/>
      <c r="H34" s="34">
        <f t="shared" si="0"/>
        <v>0</v>
      </c>
      <c r="I34" s="78"/>
      <c r="J34" s="72"/>
    </row>
    <row r="35" spans="1:10" ht="54.75" customHeight="1" x14ac:dyDescent="0.2">
      <c r="A35" s="2">
        <v>32</v>
      </c>
      <c r="B35" s="72"/>
      <c r="C35" s="72"/>
      <c r="D35" s="2" t="s">
        <v>68</v>
      </c>
      <c r="E35" s="22" t="s">
        <v>66</v>
      </c>
      <c r="F35" s="2">
        <v>1</v>
      </c>
      <c r="G35" s="2"/>
      <c r="H35" s="34">
        <f t="shared" si="0"/>
        <v>0</v>
      </c>
      <c r="I35" s="78"/>
      <c r="J35" s="72"/>
    </row>
    <row r="36" spans="1:10" ht="55.5" customHeight="1" x14ac:dyDescent="0.2">
      <c r="A36" s="2">
        <v>33</v>
      </c>
      <c r="B36" s="53"/>
      <c r="C36" s="53"/>
      <c r="D36" s="2" t="s">
        <v>69</v>
      </c>
      <c r="E36" s="22" t="s">
        <v>66</v>
      </c>
      <c r="F36" s="2">
        <v>3</v>
      </c>
      <c r="G36" s="2"/>
      <c r="H36" s="34">
        <f t="shared" si="0"/>
        <v>0</v>
      </c>
      <c r="I36" s="79"/>
      <c r="J36" s="53"/>
    </row>
    <row r="37" spans="1:10" ht="48.75" customHeight="1" x14ac:dyDescent="0.2">
      <c r="A37" s="2">
        <v>34</v>
      </c>
      <c r="B37" s="52" t="s">
        <v>70</v>
      </c>
      <c r="C37" s="52" t="s">
        <v>56</v>
      </c>
      <c r="D37" s="2" t="s">
        <v>57</v>
      </c>
      <c r="E37" s="22" t="s">
        <v>71</v>
      </c>
      <c r="F37" s="2">
        <v>1</v>
      </c>
      <c r="G37" s="2"/>
      <c r="H37" s="34">
        <f t="shared" si="0"/>
        <v>0</v>
      </c>
      <c r="I37" s="77" t="s">
        <v>150</v>
      </c>
      <c r="J37" s="52"/>
    </row>
    <row r="38" spans="1:10" ht="53.25" customHeight="1" x14ac:dyDescent="0.2">
      <c r="A38" s="2">
        <v>35</v>
      </c>
      <c r="B38" s="72"/>
      <c r="C38" s="72"/>
      <c r="D38" s="2" t="s">
        <v>59</v>
      </c>
      <c r="E38" s="22" t="s">
        <v>72</v>
      </c>
      <c r="F38" s="2">
        <v>1</v>
      </c>
      <c r="G38" s="2"/>
      <c r="H38" s="34">
        <f t="shared" si="0"/>
        <v>0</v>
      </c>
      <c r="I38" s="78"/>
      <c r="J38" s="72"/>
    </row>
    <row r="39" spans="1:10" ht="51.75" customHeight="1" x14ac:dyDescent="0.2">
      <c r="A39" s="2">
        <v>36</v>
      </c>
      <c r="B39" s="72"/>
      <c r="C39" s="72"/>
      <c r="D39" s="2" t="s">
        <v>61</v>
      </c>
      <c r="E39" s="22" t="s">
        <v>73</v>
      </c>
      <c r="F39" s="2">
        <v>1</v>
      </c>
      <c r="G39" s="2"/>
      <c r="H39" s="34">
        <f t="shared" si="0"/>
        <v>0</v>
      </c>
      <c r="I39" s="78"/>
      <c r="J39" s="72"/>
    </row>
    <row r="40" spans="1:10" ht="54" customHeight="1" x14ac:dyDescent="0.2">
      <c r="A40" s="2">
        <v>37</v>
      </c>
      <c r="B40" s="72"/>
      <c r="C40" s="72"/>
      <c r="D40" s="2" t="s">
        <v>63</v>
      </c>
      <c r="E40" s="22" t="s">
        <v>74</v>
      </c>
      <c r="F40" s="2">
        <v>1</v>
      </c>
      <c r="G40" s="2"/>
      <c r="H40" s="34">
        <f t="shared" si="0"/>
        <v>0</v>
      </c>
      <c r="I40" s="78"/>
      <c r="J40" s="72"/>
    </row>
    <row r="41" spans="1:10" ht="48" customHeight="1" x14ac:dyDescent="0.2">
      <c r="A41" s="2">
        <v>38</v>
      </c>
      <c r="B41" s="72"/>
      <c r="C41" s="72"/>
      <c r="D41" s="2" t="s">
        <v>65</v>
      </c>
      <c r="E41" s="22" t="s">
        <v>66</v>
      </c>
      <c r="F41" s="2">
        <v>1</v>
      </c>
      <c r="G41" s="2"/>
      <c r="H41" s="34">
        <f t="shared" si="0"/>
        <v>0</v>
      </c>
      <c r="I41" s="78"/>
      <c r="J41" s="72"/>
    </row>
    <row r="42" spans="1:10" ht="54.75" customHeight="1" x14ac:dyDescent="0.2">
      <c r="A42" s="2">
        <v>39</v>
      </c>
      <c r="B42" s="72"/>
      <c r="C42" s="72"/>
      <c r="D42" s="2" t="s">
        <v>67</v>
      </c>
      <c r="E42" s="22" t="s">
        <v>66</v>
      </c>
      <c r="F42" s="2">
        <v>1</v>
      </c>
      <c r="G42" s="2"/>
      <c r="H42" s="34">
        <f t="shared" si="0"/>
        <v>0</v>
      </c>
      <c r="I42" s="78"/>
      <c r="J42" s="72"/>
    </row>
    <row r="43" spans="1:10" ht="54.75" customHeight="1" x14ac:dyDescent="0.2">
      <c r="A43" s="2">
        <v>40</v>
      </c>
      <c r="B43" s="72"/>
      <c r="C43" s="72"/>
      <c r="D43" s="2" t="s">
        <v>68</v>
      </c>
      <c r="E43" s="22" t="s">
        <v>66</v>
      </c>
      <c r="F43" s="2">
        <v>1</v>
      </c>
      <c r="G43" s="2"/>
      <c r="H43" s="34">
        <f t="shared" si="0"/>
        <v>0</v>
      </c>
      <c r="I43" s="78"/>
      <c r="J43" s="72"/>
    </row>
    <row r="44" spans="1:10" ht="55.5" customHeight="1" x14ac:dyDescent="0.2">
      <c r="A44" s="2">
        <v>41</v>
      </c>
      <c r="B44" s="53"/>
      <c r="C44" s="53"/>
      <c r="D44" s="2" t="s">
        <v>69</v>
      </c>
      <c r="E44" s="22" t="s">
        <v>66</v>
      </c>
      <c r="F44" s="2">
        <v>2</v>
      </c>
      <c r="G44" s="2"/>
      <c r="H44" s="34">
        <f>F44*G44</f>
        <v>0</v>
      </c>
      <c r="I44" s="79"/>
      <c r="J44" s="53"/>
    </row>
    <row r="45" spans="1:10" ht="55.5" customHeight="1" x14ac:dyDescent="0.2">
      <c r="A45" s="75" t="s">
        <v>138</v>
      </c>
      <c r="B45" s="76"/>
      <c r="C45" s="76"/>
      <c r="D45" s="76"/>
      <c r="E45" s="76"/>
      <c r="F45" s="76"/>
      <c r="G45" s="61">
        <f>SUM(H4:H44)</f>
        <v>0</v>
      </c>
      <c r="H45" s="61"/>
      <c r="I45" s="35"/>
      <c r="J45" s="36"/>
    </row>
    <row r="46" spans="1:10" ht="24" customHeight="1" x14ac:dyDescent="0.2">
      <c r="A46" s="63" t="s">
        <v>75</v>
      </c>
      <c r="B46" s="64"/>
      <c r="C46" s="64"/>
      <c r="D46" s="64"/>
      <c r="E46" s="64"/>
      <c r="F46" s="64"/>
      <c r="G46" s="64"/>
      <c r="H46" s="64"/>
      <c r="I46" s="64"/>
      <c r="J46" s="65"/>
    </row>
    <row r="47" spans="1:10" ht="175.5" customHeight="1" x14ac:dyDescent="0.2">
      <c r="A47" s="2">
        <v>42</v>
      </c>
      <c r="B47" s="2" t="s">
        <v>27</v>
      </c>
      <c r="C47" s="2" t="s">
        <v>22</v>
      </c>
      <c r="D47" s="2" t="s">
        <v>22</v>
      </c>
      <c r="E47" s="17" t="s">
        <v>23</v>
      </c>
      <c r="F47" s="2">
        <v>8</v>
      </c>
      <c r="G47" s="2"/>
      <c r="H47" s="2">
        <f>F47*G47</f>
        <v>0</v>
      </c>
      <c r="I47" s="3" t="s">
        <v>142</v>
      </c>
      <c r="J47" s="2"/>
    </row>
    <row r="48" spans="1:10" ht="184.5" customHeight="1" x14ac:dyDescent="0.2">
      <c r="A48" s="2">
        <v>43</v>
      </c>
      <c r="B48" s="2" t="s">
        <v>27</v>
      </c>
      <c r="C48" s="2" t="s">
        <v>28</v>
      </c>
      <c r="D48" s="2" t="s">
        <v>28</v>
      </c>
      <c r="E48" s="17" t="s">
        <v>29</v>
      </c>
      <c r="F48" s="2">
        <v>3</v>
      </c>
      <c r="G48" s="2"/>
      <c r="H48" s="34">
        <f t="shared" ref="H48:H87" si="1">F48*G48</f>
        <v>0</v>
      </c>
      <c r="I48" s="3" t="s">
        <v>144</v>
      </c>
      <c r="J48" s="2"/>
    </row>
    <row r="49" spans="1:10" ht="144" customHeight="1" x14ac:dyDescent="0.2">
      <c r="A49" s="2">
        <v>44</v>
      </c>
      <c r="B49" s="2" t="s">
        <v>51</v>
      </c>
      <c r="C49" s="2" t="s">
        <v>52</v>
      </c>
      <c r="D49" s="2" t="s">
        <v>52</v>
      </c>
      <c r="E49" s="17" t="s">
        <v>53</v>
      </c>
      <c r="F49" s="2">
        <v>16</v>
      </c>
      <c r="G49" s="2"/>
      <c r="H49" s="34">
        <f t="shared" si="1"/>
        <v>0</v>
      </c>
      <c r="I49" s="3" t="s">
        <v>149</v>
      </c>
      <c r="J49" s="2"/>
    </row>
    <row r="50" spans="1:10" ht="180.95" customHeight="1" x14ac:dyDescent="0.2">
      <c r="A50" s="2">
        <v>45</v>
      </c>
      <c r="B50" s="2" t="s">
        <v>54</v>
      </c>
      <c r="C50" s="2" t="s">
        <v>52</v>
      </c>
      <c r="D50" s="2" t="s">
        <v>52</v>
      </c>
      <c r="E50" s="17" t="s">
        <v>14</v>
      </c>
      <c r="F50" s="2">
        <v>7</v>
      </c>
      <c r="G50" s="2"/>
      <c r="H50" s="34">
        <f t="shared" si="1"/>
        <v>0</v>
      </c>
      <c r="I50" s="3" t="s">
        <v>149</v>
      </c>
      <c r="J50" s="2"/>
    </row>
    <row r="51" spans="1:10" ht="171.75" customHeight="1" x14ac:dyDescent="0.2">
      <c r="A51" s="2">
        <v>46</v>
      </c>
      <c r="B51" s="6" t="s">
        <v>76</v>
      </c>
      <c r="C51" s="2" t="s">
        <v>22</v>
      </c>
      <c r="D51" s="2" t="s">
        <v>22</v>
      </c>
      <c r="E51" s="17" t="s">
        <v>23</v>
      </c>
      <c r="F51" s="2">
        <v>1</v>
      </c>
      <c r="G51" s="2"/>
      <c r="H51" s="34">
        <f t="shared" si="1"/>
        <v>0</v>
      </c>
      <c r="I51" s="3" t="s">
        <v>142</v>
      </c>
      <c r="J51" s="2"/>
    </row>
    <row r="52" spans="1:10" ht="184.5" customHeight="1" x14ac:dyDescent="0.2">
      <c r="A52" s="2">
        <v>47</v>
      </c>
      <c r="B52" s="6" t="s">
        <v>76</v>
      </c>
      <c r="C52" s="2" t="s">
        <v>28</v>
      </c>
      <c r="D52" s="2" t="s">
        <v>28</v>
      </c>
      <c r="E52" s="17" t="s">
        <v>29</v>
      </c>
      <c r="F52" s="2">
        <v>1</v>
      </c>
      <c r="G52" s="2"/>
      <c r="H52" s="34">
        <f t="shared" si="1"/>
        <v>0</v>
      </c>
      <c r="I52" s="3" t="s">
        <v>144</v>
      </c>
      <c r="J52" s="2"/>
    </row>
    <row r="53" spans="1:10" ht="177" customHeight="1" x14ac:dyDescent="0.2">
      <c r="A53" s="2">
        <v>48</v>
      </c>
      <c r="B53" s="2" t="s">
        <v>42</v>
      </c>
      <c r="C53" s="2" t="s">
        <v>37</v>
      </c>
      <c r="D53" s="2" t="s">
        <v>37</v>
      </c>
      <c r="E53" s="17" t="s">
        <v>26</v>
      </c>
      <c r="F53" s="2">
        <v>2</v>
      </c>
      <c r="G53" s="2"/>
      <c r="H53" s="34">
        <f t="shared" si="1"/>
        <v>0</v>
      </c>
      <c r="I53" s="7" t="s">
        <v>143</v>
      </c>
      <c r="J53" s="2"/>
    </row>
    <row r="54" spans="1:10" ht="165.75" customHeight="1" x14ac:dyDescent="0.2">
      <c r="A54" s="2">
        <v>49</v>
      </c>
      <c r="B54" s="2" t="s">
        <v>42</v>
      </c>
      <c r="C54" s="2" t="s">
        <v>43</v>
      </c>
      <c r="D54" s="2" t="s">
        <v>43</v>
      </c>
      <c r="E54" s="17" t="s">
        <v>44</v>
      </c>
      <c r="F54" s="2">
        <v>2</v>
      </c>
      <c r="G54" s="2"/>
      <c r="H54" s="34">
        <f t="shared" si="1"/>
        <v>0</v>
      </c>
      <c r="I54" s="3" t="s">
        <v>148</v>
      </c>
      <c r="J54" s="2"/>
    </row>
    <row r="55" spans="1:10" ht="125.25" customHeight="1" x14ac:dyDescent="0.2">
      <c r="A55" s="2">
        <v>50</v>
      </c>
      <c r="B55" s="2" t="s">
        <v>16</v>
      </c>
      <c r="C55" s="8" t="s">
        <v>17</v>
      </c>
      <c r="D55" s="8" t="s">
        <v>17</v>
      </c>
      <c r="E55" s="17" t="s">
        <v>18</v>
      </c>
      <c r="F55" s="2">
        <v>2</v>
      </c>
      <c r="G55" s="2"/>
      <c r="H55" s="34">
        <f t="shared" si="1"/>
        <v>0</v>
      </c>
      <c r="I55" s="3" t="s">
        <v>141</v>
      </c>
      <c r="J55" s="2"/>
    </row>
    <row r="56" spans="1:10" ht="146.25" customHeight="1" x14ac:dyDescent="0.2">
      <c r="A56" s="2">
        <v>51</v>
      </c>
      <c r="B56" s="2" t="s">
        <v>12</v>
      </c>
      <c r="C56" s="2" t="s">
        <v>13</v>
      </c>
      <c r="D56" s="2" t="s">
        <v>13</v>
      </c>
      <c r="E56" s="17" t="s">
        <v>14</v>
      </c>
      <c r="F56" s="2">
        <v>8</v>
      </c>
      <c r="G56" s="2"/>
      <c r="H56" s="34">
        <f t="shared" si="1"/>
        <v>0</v>
      </c>
      <c r="I56" s="3" t="s">
        <v>140</v>
      </c>
      <c r="J56" s="2"/>
    </row>
    <row r="57" spans="1:10" ht="146.25" customHeight="1" x14ac:dyDescent="0.2">
      <c r="A57" s="2">
        <v>52</v>
      </c>
      <c r="B57" s="2" t="s">
        <v>77</v>
      </c>
      <c r="C57" s="2" t="s">
        <v>13</v>
      </c>
      <c r="D57" s="2" t="s">
        <v>13</v>
      </c>
      <c r="E57" s="17" t="s">
        <v>14</v>
      </c>
      <c r="F57" s="2">
        <v>8</v>
      </c>
      <c r="G57" s="2"/>
      <c r="H57" s="34">
        <f t="shared" si="1"/>
        <v>0</v>
      </c>
      <c r="I57" s="3" t="s">
        <v>140</v>
      </c>
      <c r="J57" s="2"/>
    </row>
    <row r="58" spans="1:10" ht="172.5" customHeight="1" x14ac:dyDescent="0.2">
      <c r="A58" s="2">
        <v>53</v>
      </c>
      <c r="B58" s="2" t="s">
        <v>78</v>
      </c>
      <c r="C58" s="2" t="s">
        <v>22</v>
      </c>
      <c r="D58" s="2" t="s">
        <v>22</v>
      </c>
      <c r="E58" s="17" t="s">
        <v>23</v>
      </c>
      <c r="F58" s="2">
        <v>1</v>
      </c>
      <c r="G58" s="2"/>
      <c r="H58" s="34">
        <f t="shared" si="1"/>
        <v>0</v>
      </c>
      <c r="I58" s="3" t="s">
        <v>142</v>
      </c>
      <c r="J58" s="2"/>
    </row>
    <row r="59" spans="1:10" ht="184.5" customHeight="1" x14ac:dyDescent="0.2">
      <c r="A59" s="2">
        <v>54</v>
      </c>
      <c r="B59" s="2" t="s">
        <v>78</v>
      </c>
      <c r="C59" s="2" t="s">
        <v>28</v>
      </c>
      <c r="D59" s="2" t="s">
        <v>28</v>
      </c>
      <c r="E59" s="17" t="s">
        <v>29</v>
      </c>
      <c r="F59" s="2">
        <v>1</v>
      </c>
      <c r="G59" s="2"/>
      <c r="H59" s="34">
        <f t="shared" si="1"/>
        <v>0</v>
      </c>
      <c r="I59" s="3" t="s">
        <v>144</v>
      </c>
      <c r="J59" s="2"/>
    </row>
    <row r="60" spans="1:10" ht="117" customHeight="1" x14ac:dyDescent="0.2">
      <c r="A60" s="2">
        <v>55</v>
      </c>
      <c r="B60" s="2" t="s">
        <v>78</v>
      </c>
      <c r="C60" s="2" t="s">
        <v>79</v>
      </c>
      <c r="D60" s="2" t="s">
        <v>79</v>
      </c>
      <c r="E60" s="23" t="s">
        <v>151</v>
      </c>
      <c r="F60" s="2">
        <v>1</v>
      </c>
      <c r="G60" s="2"/>
      <c r="H60" s="34">
        <f t="shared" si="1"/>
        <v>0</v>
      </c>
      <c r="I60" s="24" t="s">
        <v>80</v>
      </c>
      <c r="J60" s="2"/>
    </row>
    <row r="61" spans="1:10" ht="125.25" customHeight="1" x14ac:dyDescent="0.2">
      <c r="A61" s="2">
        <v>56</v>
      </c>
      <c r="B61" s="2" t="s">
        <v>78</v>
      </c>
      <c r="C61" s="2" t="s">
        <v>81</v>
      </c>
      <c r="D61" s="2" t="s">
        <v>81</v>
      </c>
      <c r="E61" s="17" t="s">
        <v>82</v>
      </c>
      <c r="F61" s="2">
        <v>1</v>
      </c>
      <c r="G61" s="2"/>
      <c r="H61" s="34">
        <f t="shared" si="1"/>
        <v>0</v>
      </c>
      <c r="I61" s="10" t="s">
        <v>152</v>
      </c>
      <c r="J61" s="2"/>
    </row>
    <row r="62" spans="1:10" ht="198" customHeight="1" x14ac:dyDescent="0.2">
      <c r="A62" s="2">
        <v>57</v>
      </c>
      <c r="B62" s="2" t="s">
        <v>36</v>
      </c>
      <c r="C62" s="2" t="s">
        <v>22</v>
      </c>
      <c r="D62" s="2" t="s">
        <v>22</v>
      </c>
      <c r="E62" s="17" t="s">
        <v>23</v>
      </c>
      <c r="F62" s="2">
        <v>1</v>
      </c>
      <c r="G62" s="2"/>
      <c r="H62" s="34">
        <f t="shared" si="1"/>
        <v>0</v>
      </c>
      <c r="I62" s="3" t="s">
        <v>142</v>
      </c>
      <c r="J62" s="2"/>
    </row>
    <row r="63" spans="1:10" ht="165" customHeight="1" x14ac:dyDescent="0.2">
      <c r="A63" s="2">
        <v>58</v>
      </c>
      <c r="B63" s="2" t="s">
        <v>36</v>
      </c>
      <c r="C63" s="2" t="s">
        <v>31</v>
      </c>
      <c r="D63" s="2" t="s">
        <v>31</v>
      </c>
      <c r="E63" s="17" t="s">
        <v>32</v>
      </c>
      <c r="F63" s="2">
        <v>1</v>
      </c>
      <c r="G63" s="2"/>
      <c r="H63" s="34">
        <f t="shared" si="1"/>
        <v>0</v>
      </c>
      <c r="I63" s="24" t="s">
        <v>145</v>
      </c>
      <c r="J63" s="2"/>
    </row>
    <row r="64" spans="1:10" ht="146.25" customHeight="1" x14ac:dyDescent="0.2">
      <c r="A64" s="2">
        <v>59</v>
      </c>
      <c r="B64" s="2" t="s">
        <v>36</v>
      </c>
      <c r="C64" s="2" t="s">
        <v>83</v>
      </c>
      <c r="D64" s="2" t="s">
        <v>83</v>
      </c>
      <c r="E64" s="18" t="s">
        <v>34</v>
      </c>
      <c r="F64" s="2">
        <v>1</v>
      </c>
      <c r="G64" s="2"/>
      <c r="H64" s="34">
        <f t="shared" si="1"/>
        <v>0</v>
      </c>
      <c r="I64" s="5" t="s">
        <v>35</v>
      </c>
      <c r="J64" s="2"/>
    </row>
    <row r="65" spans="1:10" ht="183.75" customHeight="1" x14ac:dyDescent="0.2">
      <c r="A65" s="2">
        <v>60</v>
      </c>
      <c r="B65" s="2" t="s">
        <v>84</v>
      </c>
      <c r="C65" s="2" t="s">
        <v>22</v>
      </c>
      <c r="D65" s="2" t="s">
        <v>22</v>
      </c>
      <c r="E65" s="17" t="s">
        <v>23</v>
      </c>
      <c r="F65" s="2">
        <v>1</v>
      </c>
      <c r="G65" s="2"/>
      <c r="H65" s="34">
        <f t="shared" si="1"/>
        <v>0</v>
      </c>
      <c r="I65" s="3" t="s">
        <v>142</v>
      </c>
      <c r="J65" s="2"/>
    </row>
    <row r="66" spans="1:10" ht="184.5" customHeight="1" x14ac:dyDescent="0.2">
      <c r="A66" s="2">
        <v>61</v>
      </c>
      <c r="B66" s="2" t="s">
        <v>84</v>
      </c>
      <c r="C66" s="2" t="s">
        <v>28</v>
      </c>
      <c r="D66" s="2" t="s">
        <v>28</v>
      </c>
      <c r="E66" s="17" t="s">
        <v>29</v>
      </c>
      <c r="F66" s="2">
        <v>1</v>
      </c>
      <c r="G66" s="2"/>
      <c r="H66" s="34">
        <f t="shared" si="1"/>
        <v>0</v>
      </c>
      <c r="I66" s="3" t="s">
        <v>144</v>
      </c>
      <c r="J66" s="2"/>
    </row>
    <row r="67" spans="1:10" ht="146.25" customHeight="1" x14ac:dyDescent="0.2">
      <c r="A67" s="2">
        <v>62</v>
      </c>
      <c r="B67" s="2" t="s">
        <v>84</v>
      </c>
      <c r="C67" s="2" t="s">
        <v>25</v>
      </c>
      <c r="D67" s="2" t="s">
        <v>25</v>
      </c>
      <c r="E67" s="17" t="s">
        <v>26</v>
      </c>
      <c r="F67" s="2">
        <v>1</v>
      </c>
      <c r="G67" s="2"/>
      <c r="H67" s="34">
        <f t="shared" si="1"/>
        <v>0</v>
      </c>
      <c r="I67" s="7" t="s">
        <v>143</v>
      </c>
      <c r="J67" s="2"/>
    </row>
    <row r="68" spans="1:10" ht="183.75" customHeight="1" x14ac:dyDescent="0.2">
      <c r="A68" s="2">
        <v>63</v>
      </c>
      <c r="B68" s="2" t="s">
        <v>85</v>
      </c>
      <c r="C68" s="2" t="s">
        <v>22</v>
      </c>
      <c r="D68" s="2" t="s">
        <v>22</v>
      </c>
      <c r="E68" s="17" t="s">
        <v>23</v>
      </c>
      <c r="F68" s="2">
        <v>2</v>
      </c>
      <c r="G68" s="2"/>
      <c r="H68" s="34">
        <f t="shared" si="1"/>
        <v>0</v>
      </c>
      <c r="I68" s="3" t="s">
        <v>142</v>
      </c>
      <c r="J68" s="2"/>
    </row>
    <row r="69" spans="1:10" ht="184.5" customHeight="1" x14ac:dyDescent="0.2">
      <c r="A69" s="2">
        <v>64</v>
      </c>
      <c r="B69" s="2" t="s">
        <v>85</v>
      </c>
      <c r="C69" s="2" t="s">
        <v>28</v>
      </c>
      <c r="D69" s="2" t="s">
        <v>28</v>
      </c>
      <c r="E69" s="17" t="s">
        <v>29</v>
      </c>
      <c r="F69" s="2">
        <v>1</v>
      </c>
      <c r="G69" s="2"/>
      <c r="H69" s="34">
        <f t="shared" si="1"/>
        <v>0</v>
      </c>
      <c r="I69" s="3" t="s">
        <v>144</v>
      </c>
      <c r="J69" s="2"/>
    </row>
    <row r="70" spans="1:10" ht="125.25" customHeight="1" x14ac:dyDescent="0.2">
      <c r="A70" s="2">
        <v>65</v>
      </c>
      <c r="B70" s="2" t="s">
        <v>38</v>
      </c>
      <c r="C70" s="2" t="s">
        <v>22</v>
      </c>
      <c r="D70" s="2" t="s">
        <v>22</v>
      </c>
      <c r="E70" s="17" t="s">
        <v>39</v>
      </c>
      <c r="F70" s="2">
        <v>1</v>
      </c>
      <c r="G70" s="2"/>
      <c r="H70" s="34">
        <f t="shared" si="1"/>
        <v>0</v>
      </c>
      <c r="I70" s="25" t="s">
        <v>146</v>
      </c>
      <c r="J70" s="2"/>
    </row>
    <row r="71" spans="1:10" ht="129.75" customHeight="1" x14ac:dyDescent="0.2">
      <c r="A71" s="2">
        <v>66</v>
      </c>
      <c r="B71" s="2" t="s">
        <v>38</v>
      </c>
      <c r="C71" s="2" t="s">
        <v>40</v>
      </c>
      <c r="D71" s="2" t="s">
        <v>40</v>
      </c>
      <c r="E71" s="17" t="s">
        <v>41</v>
      </c>
      <c r="F71" s="2">
        <v>3</v>
      </c>
      <c r="G71" s="2"/>
      <c r="H71" s="34">
        <f t="shared" si="1"/>
        <v>0</v>
      </c>
      <c r="I71" s="26" t="s">
        <v>147</v>
      </c>
      <c r="J71" s="2"/>
    </row>
    <row r="72" spans="1:10" ht="48.75" customHeight="1" x14ac:dyDescent="0.2">
      <c r="A72" s="2">
        <v>67</v>
      </c>
      <c r="B72" s="52" t="s">
        <v>55</v>
      </c>
      <c r="C72" s="52" t="s">
        <v>56</v>
      </c>
      <c r="D72" s="2" t="s">
        <v>57</v>
      </c>
      <c r="E72" s="22" t="s">
        <v>86</v>
      </c>
      <c r="F72" s="2">
        <v>1</v>
      </c>
      <c r="G72" s="2"/>
      <c r="H72" s="34">
        <f t="shared" si="1"/>
        <v>0</v>
      </c>
      <c r="I72" s="77" t="s">
        <v>150</v>
      </c>
      <c r="J72" s="52"/>
    </row>
    <row r="73" spans="1:10" ht="53.25" customHeight="1" x14ac:dyDescent="0.2">
      <c r="A73" s="2">
        <v>68</v>
      </c>
      <c r="B73" s="72"/>
      <c r="C73" s="72"/>
      <c r="D73" s="2" t="s">
        <v>59</v>
      </c>
      <c r="E73" s="22" t="s">
        <v>87</v>
      </c>
      <c r="F73" s="2">
        <v>1</v>
      </c>
      <c r="G73" s="2"/>
      <c r="H73" s="34">
        <f t="shared" si="1"/>
        <v>0</v>
      </c>
      <c r="I73" s="78"/>
      <c r="J73" s="72"/>
    </row>
    <row r="74" spans="1:10" ht="51.75" customHeight="1" x14ac:dyDescent="0.2">
      <c r="A74" s="2">
        <v>69</v>
      </c>
      <c r="B74" s="72"/>
      <c r="C74" s="72"/>
      <c r="D74" s="2" t="s">
        <v>61</v>
      </c>
      <c r="E74" s="22" t="s">
        <v>88</v>
      </c>
      <c r="F74" s="2">
        <v>1</v>
      </c>
      <c r="G74" s="2"/>
      <c r="H74" s="34">
        <f t="shared" si="1"/>
        <v>0</v>
      </c>
      <c r="I74" s="78"/>
      <c r="J74" s="72"/>
    </row>
    <row r="75" spans="1:10" ht="54" customHeight="1" x14ac:dyDescent="0.2">
      <c r="A75" s="2">
        <v>70</v>
      </c>
      <c r="B75" s="72"/>
      <c r="C75" s="72"/>
      <c r="D75" s="2" t="s">
        <v>63</v>
      </c>
      <c r="E75" s="22" t="s">
        <v>89</v>
      </c>
      <c r="F75" s="2">
        <v>1</v>
      </c>
      <c r="G75" s="2"/>
      <c r="H75" s="34">
        <f t="shared" si="1"/>
        <v>0</v>
      </c>
      <c r="I75" s="78"/>
      <c r="J75" s="72"/>
    </row>
    <row r="76" spans="1:10" ht="48" customHeight="1" x14ac:dyDescent="0.2">
      <c r="A76" s="2">
        <v>71</v>
      </c>
      <c r="B76" s="72"/>
      <c r="C76" s="72"/>
      <c r="D76" s="2" t="s">
        <v>65</v>
      </c>
      <c r="E76" s="22" t="s">
        <v>66</v>
      </c>
      <c r="F76" s="2">
        <v>1</v>
      </c>
      <c r="G76" s="2"/>
      <c r="H76" s="34">
        <f t="shared" si="1"/>
        <v>0</v>
      </c>
      <c r="I76" s="78"/>
      <c r="J76" s="72"/>
    </row>
    <row r="77" spans="1:10" ht="54.75" customHeight="1" x14ac:dyDescent="0.2">
      <c r="A77" s="2">
        <v>72</v>
      </c>
      <c r="B77" s="72"/>
      <c r="C77" s="72"/>
      <c r="D77" s="2" t="s">
        <v>67</v>
      </c>
      <c r="E77" s="22" t="s">
        <v>66</v>
      </c>
      <c r="F77" s="2">
        <v>1</v>
      </c>
      <c r="G77" s="2"/>
      <c r="H77" s="34">
        <f t="shared" si="1"/>
        <v>0</v>
      </c>
      <c r="I77" s="78"/>
      <c r="J77" s="72"/>
    </row>
    <row r="78" spans="1:10" ht="54.75" customHeight="1" x14ac:dyDescent="0.2">
      <c r="A78" s="2">
        <v>73</v>
      </c>
      <c r="B78" s="72"/>
      <c r="C78" s="72"/>
      <c r="D78" s="2" t="s">
        <v>68</v>
      </c>
      <c r="E78" s="22" t="s">
        <v>66</v>
      </c>
      <c r="F78" s="2">
        <v>1</v>
      </c>
      <c r="G78" s="2"/>
      <c r="H78" s="34">
        <f t="shared" si="1"/>
        <v>0</v>
      </c>
      <c r="I78" s="78"/>
      <c r="J78" s="72"/>
    </row>
    <row r="79" spans="1:10" ht="55.5" customHeight="1" x14ac:dyDescent="0.2">
      <c r="A79" s="2">
        <v>74</v>
      </c>
      <c r="B79" s="53"/>
      <c r="C79" s="53"/>
      <c r="D79" s="2" t="s">
        <v>69</v>
      </c>
      <c r="E79" s="22" t="s">
        <v>66</v>
      </c>
      <c r="F79" s="2">
        <v>3</v>
      </c>
      <c r="G79" s="2"/>
      <c r="H79" s="34">
        <f t="shared" si="1"/>
        <v>0</v>
      </c>
      <c r="I79" s="79"/>
      <c r="J79" s="53"/>
    </row>
    <row r="80" spans="1:10" ht="48.75" customHeight="1" x14ac:dyDescent="0.2">
      <c r="A80" s="2">
        <v>75</v>
      </c>
      <c r="B80" s="52" t="s">
        <v>70</v>
      </c>
      <c r="C80" s="52" t="s">
        <v>56</v>
      </c>
      <c r="D80" s="2" t="s">
        <v>57</v>
      </c>
      <c r="E80" s="22" t="s">
        <v>90</v>
      </c>
      <c r="F80" s="2">
        <v>1</v>
      </c>
      <c r="G80" s="2"/>
      <c r="H80" s="34">
        <f t="shared" si="1"/>
        <v>0</v>
      </c>
      <c r="I80" s="77" t="s">
        <v>150</v>
      </c>
      <c r="J80" s="52"/>
    </row>
    <row r="81" spans="1:10" ht="53.25" customHeight="1" x14ac:dyDescent="0.2">
      <c r="A81" s="2">
        <v>76</v>
      </c>
      <c r="B81" s="72"/>
      <c r="C81" s="72"/>
      <c r="D81" s="2" t="s">
        <v>59</v>
      </c>
      <c r="E81" s="22" t="s">
        <v>91</v>
      </c>
      <c r="F81" s="2">
        <v>1</v>
      </c>
      <c r="G81" s="2"/>
      <c r="H81" s="34">
        <f t="shared" si="1"/>
        <v>0</v>
      </c>
      <c r="I81" s="78"/>
      <c r="J81" s="72"/>
    </row>
    <row r="82" spans="1:10" ht="51.75" customHeight="1" x14ac:dyDescent="0.2">
      <c r="A82" s="2">
        <v>77</v>
      </c>
      <c r="B82" s="72"/>
      <c r="C82" s="72"/>
      <c r="D82" s="2" t="s">
        <v>61</v>
      </c>
      <c r="E82" s="22" t="s">
        <v>92</v>
      </c>
      <c r="F82" s="2">
        <v>1</v>
      </c>
      <c r="G82" s="2"/>
      <c r="H82" s="34">
        <f t="shared" si="1"/>
        <v>0</v>
      </c>
      <c r="I82" s="78"/>
      <c r="J82" s="72"/>
    </row>
    <row r="83" spans="1:10" ht="54" customHeight="1" x14ac:dyDescent="0.2">
      <c r="A83" s="2">
        <v>78</v>
      </c>
      <c r="B83" s="72"/>
      <c r="C83" s="72"/>
      <c r="D83" s="2" t="s">
        <v>63</v>
      </c>
      <c r="E83" s="22" t="s">
        <v>93</v>
      </c>
      <c r="F83" s="2">
        <v>1</v>
      </c>
      <c r="G83" s="2"/>
      <c r="H83" s="34">
        <f t="shared" si="1"/>
        <v>0</v>
      </c>
      <c r="I83" s="78"/>
      <c r="J83" s="72"/>
    </row>
    <row r="84" spans="1:10" ht="48" customHeight="1" x14ac:dyDescent="0.2">
      <c r="A84" s="2">
        <v>79</v>
      </c>
      <c r="B84" s="72"/>
      <c r="C84" s="72"/>
      <c r="D84" s="2" t="s">
        <v>65</v>
      </c>
      <c r="E84" s="22" t="s">
        <v>66</v>
      </c>
      <c r="F84" s="2">
        <v>1</v>
      </c>
      <c r="G84" s="2"/>
      <c r="H84" s="34">
        <f t="shared" si="1"/>
        <v>0</v>
      </c>
      <c r="I84" s="78"/>
      <c r="J84" s="72"/>
    </row>
    <row r="85" spans="1:10" ht="54.75" customHeight="1" x14ac:dyDescent="0.2">
      <c r="A85" s="2">
        <v>80</v>
      </c>
      <c r="B85" s="72"/>
      <c r="C85" s="72"/>
      <c r="D85" s="2" t="s">
        <v>67</v>
      </c>
      <c r="E85" s="22" t="s">
        <v>66</v>
      </c>
      <c r="F85" s="2">
        <v>1</v>
      </c>
      <c r="G85" s="2"/>
      <c r="H85" s="34">
        <f t="shared" si="1"/>
        <v>0</v>
      </c>
      <c r="I85" s="78"/>
      <c r="J85" s="72"/>
    </row>
    <row r="86" spans="1:10" ht="54.75" customHeight="1" x14ac:dyDescent="0.2">
      <c r="A86" s="2">
        <v>81</v>
      </c>
      <c r="B86" s="72"/>
      <c r="C86" s="72"/>
      <c r="D86" s="2" t="s">
        <v>68</v>
      </c>
      <c r="E86" s="22" t="s">
        <v>66</v>
      </c>
      <c r="F86" s="2">
        <v>1</v>
      </c>
      <c r="G86" s="2"/>
      <c r="H86" s="34">
        <f t="shared" si="1"/>
        <v>0</v>
      </c>
      <c r="I86" s="78"/>
      <c r="J86" s="72"/>
    </row>
    <row r="87" spans="1:10" ht="55.5" customHeight="1" x14ac:dyDescent="0.2">
      <c r="A87" s="2">
        <v>82</v>
      </c>
      <c r="B87" s="53"/>
      <c r="C87" s="53"/>
      <c r="D87" s="2" t="s">
        <v>69</v>
      </c>
      <c r="E87" s="22" t="s">
        <v>66</v>
      </c>
      <c r="F87" s="2">
        <v>2</v>
      </c>
      <c r="G87" s="2"/>
      <c r="H87" s="34">
        <f t="shared" si="1"/>
        <v>0</v>
      </c>
      <c r="I87" s="79"/>
      <c r="J87" s="53"/>
    </row>
    <row r="88" spans="1:10" ht="52.5" customHeight="1" x14ac:dyDescent="0.2">
      <c r="A88" s="74" t="s">
        <v>132</v>
      </c>
      <c r="B88" s="74"/>
      <c r="C88" s="74"/>
      <c r="D88" s="74"/>
      <c r="E88" s="74"/>
      <c r="F88" s="74"/>
      <c r="G88" s="56">
        <f>SUM(H47:H87)</f>
        <v>0</v>
      </c>
      <c r="H88" s="56"/>
    </row>
    <row r="89" spans="1:10" ht="33.75" customHeight="1" x14ac:dyDescent="0.2">
      <c r="A89" s="71" t="s">
        <v>94</v>
      </c>
      <c r="B89" s="71"/>
      <c r="C89" s="71"/>
      <c r="D89" s="71"/>
      <c r="E89" s="71"/>
      <c r="F89" s="71"/>
      <c r="G89" s="71"/>
      <c r="H89" s="71"/>
      <c r="I89" s="71"/>
      <c r="J89" s="71"/>
    </row>
    <row r="90" spans="1:10" ht="25.5" customHeight="1" x14ac:dyDescent="0.2">
      <c r="A90" s="2" t="s">
        <v>1</v>
      </c>
      <c r="B90" s="2" t="s">
        <v>2</v>
      </c>
      <c r="C90" s="2" t="s">
        <v>3</v>
      </c>
      <c r="D90" s="2"/>
      <c r="E90" s="2" t="s">
        <v>5</v>
      </c>
      <c r="F90" s="2" t="s">
        <v>6</v>
      </c>
      <c r="G90" s="2" t="s">
        <v>7</v>
      </c>
      <c r="H90" s="2" t="s">
        <v>8</v>
      </c>
      <c r="I90" s="6" t="s">
        <v>9</v>
      </c>
      <c r="J90" s="2" t="s">
        <v>10</v>
      </c>
    </row>
    <row r="91" spans="1:10" ht="28.5" customHeight="1" x14ac:dyDescent="0.2">
      <c r="A91" s="30" t="s">
        <v>95</v>
      </c>
      <c r="B91" s="30"/>
      <c r="C91" s="30"/>
      <c r="D91" s="30"/>
      <c r="E91" s="30"/>
      <c r="F91" s="30"/>
      <c r="G91" s="30"/>
      <c r="H91" s="30"/>
      <c r="I91" s="30"/>
      <c r="J91" s="30"/>
    </row>
    <row r="92" spans="1:10" ht="171.75" customHeight="1" x14ac:dyDescent="0.2">
      <c r="A92" s="2">
        <v>1</v>
      </c>
      <c r="B92" s="2" t="s">
        <v>96</v>
      </c>
      <c r="C92" s="2" t="s">
        <v>97</v>
      </c>
      <c r="D92" s="2" t="s">
        <v>97</v>
      </c>
      <c r="E92" s="2" t="s">
        <v>26</v>
      </c>
      <c r="F92" s="2">
        <v>3</v>
      </c>
      <c r="G92" s="2"/>
      <c r="H92" s="2">
        <f>G92*F92</f>
        <v>0</v>
      </c>
      <c r="I92" s="7" t="s">
        <v>143</v>
      </c>
      <c r="J92" s="2"/>
    </row>
    <row r="93" spans="1:10" ht="165.75" customHeight="1" x14ac:dyDescent="0.2">
      <c r="A93" s="2">
        <v>2</v>
      </c>
      <c r="B93" s="2" t="s">
        <v>96</v>
      </c>
      <c r="C93" s="2" t="s">
        <v>43</v>
      </c>
      <c r="D93" s="2" t="s">
        <v>43</v>
      </c>
      <c r="E93" s="2" t="s">
        <v>44</v>
      </c>
      <c r="F93" s="2">
        <v>3</v>
      </c>
      <c r="G93" s="2"/>
      <c r="H93" s="34">
        <f t="shared" ref="H93:H134" si="2">G93*F93</f>
        <v>0</v>
      </c>
      <c r="I93" s="3" t="s">
        <v>148</v>
      </c>
      <c r="J93" s="2"/>
    </row>
    <row r="94" spans="1:10" ht="152.25" customHeight="1" x14ac:dyDescent="0.2">
      <c r="A94" s="2">
        <v>3</v>
      </c>
      <c r="B94" s="2" t="s">
        <v>96</v>
      </c>
      <c r="C94" s="2" t="s">
        <v>52</v>
      </c>
      <c r="D94" s="2" t="s">
        <v>52</v>
      </c>
      <c r="E94" s="8" t="s">
        <v>98</v>
      </c>
      <c r="F94" s="2">
        <v>3</v>
      </c>
      <c r="G94" s="2"/>
      <c r="H94" s="34">
        <f t="shared" si="2"/>
        <v>0</v>
      </c>
      <c r="I94" s="9" t="s">
        <v>99</v>
      </c>
      <c r="J94" s="2"/>
    </row>
    <row r="95" spans="1:10" ht="149.25" customHeight="1" x14ac:dyDescent="0.2">
      <c r="A95" s="2">
        <v>4</v>
      </c>
      <c r="B95" s="2" t="s">
        <v>96</v>
      </c>
      <c r="C95" s="2" t="s">
        <v>100</v>
      </c>
      <c r="D95" s="2" t="s">
        <v>100</v>
      </c>
      <c r="E95" s="8" t="s">
        <v>101</v>
      </c>
      <c r="F95" s="2">
        <v>3</v>
      </c>
      <c r="G95" s="2"/>
      <c r="H95" s="34">
        <f t="shared" si="2"/>
        <v>0</v>
      </c>
      <c r="I95" s="7" t="s">
        <v>143</v>
      </c>
      <c r="J95" s="2"/>
    </row>
    <row r="96" spans="1:10" ht="189.75" customHeight="1" x14ac:dyDescent="0.2">
      <c r="A96" s="2">
        <v>5</v>
      </c>
      <c r="B96" s="2" t="s">
        <v>102</v>
      </c>
      <c r="C96" s="2" t="s">
        <v>97</v>
      </c>
      <c r="D96" s="2" t="s">
        <v>97</v>
      </c>
      <c r="E96" s="2" t="s">
        <v>26</v>
      </c>
      <c r="F96" s="2">
        <v>16</v>
      </c>
      <c r="G96" s="2"/>
      <c r="H96" s="34">
        <f t="shared" si="2"/>
        <v>0</v>
      </c>
      <c r="I96" s="7" t="s">
        <v>143</v>
      </c>
      <c r="J96" s="2"/>
    </row>
    <row r="97" spans="1:10" ht="165.75" customHeight="1" x14ac:dyDescent="0.2">
      <c r="A97" s="2">
        <v>6</v>
      </c>
      <c r="B97" s="2" t="s">
        <v>102</v>
      </c>
      <c r="C97" s="2" t="s">
        <v>43</v>
      </c>
      <c r="D97" s="2" t="s">
        <v>43</v>
      </c>
      <c r="E97" s="2" t="s">
        <v>44</v>
      </c>
      <c r="F97" s="2">
        <v>16</v>
      </c>
      <c r="G97" s="2"/>
      <c r="H97" s="34">
        <f t="shared" si="2"/>
        <v>0</v>
      </c>
      <c r="I97" s="3" t="s">
        <v>148</v>
      </c>
      <c r="J97" s="2"/>
    </row>
    <row r="98" spans="1:10" ht="144" customHeight="1" x14ac:dyDescent="0.2">
      <c r="A98" s="2">
        <v>7</v>
      </c>
      <c r="B98" s="2" t="s">
        <v>102</v>
      </c>
      <c r="C98" s="2" t="s">
        <v>52</v>
      </c>
      <c r="D98" s="2" t="s">
        <v>52</v>
      </c>
      <c r="E98" s="8" t="s">
        <v>98</v>
      </c>
      <c r="F98" s="2">
        <v>16</v>
      </c>
      <c r="G98" s="2"/>
      <c r="H98" s="34">
        <f t="shared" si="2"/>
        <v>0</v>
      </c>
      <c r="I98" s="9" t="s">
        <v>99</v>
      </c>
      <c r="J98" s="2"/>
    </row>
    <row r="99" spans="1:10" ht="153" customHeight="1" x14ac:dyDescent="0.2">
      <c r="A99" s="2">
        <v>8</v>
      </c>
      <c r="B99" s="2" t="s">
        <v>102</v>
      </c>
      <c r="C99" s="2" t="s">
        <v>100</v>
      </c>
      <c r="D99" s="2" t="s">
        <v>100</v>
      </c>
      <c r="E99" s="8" t="s">
        <v>101</v>
      </c>
      <c r="F99" s="2">
        <v>16</v>
      </c>
      <c r="G99" s="2"/>
      <c r="H99" s="34">
        <f t="shared" si="2"/>
        <v>0</v>
      </c>
      <c r="I99" s="3" t="s">
        <v>143</v>
      </c>
      <c r="J99" s="2"/>
    </row>
    <row r="100" spans="1:10" ht="120" customHeight="1" x14ac:dyDescent="0.2">
      <c r="A100" s="2">
        <v>9</v>
      </c>
      <c r="B100" s="2" t="s">
        <v>103</v>
      </c>
      <c r="C100" s="2" t="s">
        <v>104</v>
      </c>
      <c r="D100" s="2" t="s">
        <v>104</v>
      </c>
      <c r="E100" s="2" t="s">
        <v>105</v>
      </c>
      <c r="F100" s="2">
        <v>1</v>
      </c>
      <c r="G100" s="2"/>
      <c r="H100" s="34">
        <f t="shared" si="2"/>
        <v>0</v>
      </c>
      <c r="I100" s="10" t="s">
        <v>153</v>
      </c>
      <c r="J100" s="2"/>
    </row>
    <row r="101" spans="1:10" ht="81.75" customHeight="1" x14ac:dyDescent="0.2">
      <c r="A101" s="2">
        <v>10</v>
      </c>
      <c r="B101" s="2" t="s">
        <v>106</v>
      </c>
      <c r="C101" s="2" t="s">
        <v>47</v>
      </c>
      <c r="D101" s="2" t="s">
        <v>47</v>
      </c>
      <c r="E101" s="11" t="s">
        <v>107</v>
      </c>
      <c r="F101" s="2">
        <v>1</v>
      </c>
      <c r="G101" s="2"/>
      <c r="H101" s="34">
        <f t="shared" si="2"/>
        <v>0</v>
      </c>
      <c r="I101" s="50" t="s">
        <v>154</v>
      </c>
      <c r="J101" s="52"/>
    </row>
    <row r="102" spans="1:10" ht="81.75" customHeight="1" x14ac:dyDescent="0.2">
      <c r="A102" s="2">
        <v>11</v>
      </c>
      <c r="B102" s="2" t="s">
        <v>106</v>
      </c>
      <c r="C102" s="2" t="s">
        <v>108</v>
      </c>
      <c r="D102" s="2" t="s">
        <v>108</v>
      </c>
      <c r="E102" s="11" t="s">
        <v>109</v>
      </c>
      <c r="F102" s="2">
        <v>1</v>
      </c>
      <c r="G102" s="2"/>
      <c r="H102" s="34">
        <f t="shared" si="2"/>
        <v>0</v>
      </c>
      <c r="I102" s="51"/>
      <c r="J102" s="53"/>
    </row>
    <row r="103" spans="1:10" ht="131.25" customHeight="1" x14ac:dyDescent="0.2">
      <c r="A103" s="2">
        <v>12</v>
      </c>
      <c r="B103" s="2" t="s">
        <v>106</v>
      </c>
      <c r="C103" s="2" t="s">
        <v>110</v>
      </c>
      <c r="D103" s="2" t="s">
        <v>110</v>
      </c>
      <c r="E103" s="11" t="s">
        <v>111</v>
      </c>
      <c r="F103" s="2">
        <v>2</v>
      </c>
      <c r="G103" s="2"/>
      <c r="H103" s="34">
        <f t="shared" si="2"/>
        <v>0</v>
      </c>
      <c r="I103" s="3" t="s">
        <v>155</v>
      </c>
      <c r="J103" s="2"/>
    </row>
    <row r="104" spans="1:10" ht="100.5" customHeight="1" x14ac:dyDescent="0.2">
      <c r="A104" s="2">
        <v>13</v>
      </c>
      <c r="B104" s="2" t="s">
        <v>112</v>
      </c>
      <c r="C104" s="2" t="s">
        <v>113</v>
      </c>
      <c r="D104" s="2" t="s">
        <v>113</v>
      </c>
      <c r="E104" s="12" t="s">
        <v>23</v>
      </c>
      <c r="F104" s="2">
        <v>2</v>
      </c>
      <c r="G104" s="2"/>
      <c r="H104" s="34">
        <f t="shared" si="2"/>
        <v>0</v>
      </c>
      <c r="I104" s="13" t="s">
        <v>114</v>
      </c>
      <c r="J104" s="2"/>
    </row>
    <row r="105" spans="1:10" ht="25.5" customHeight="1" x14ac:dyDescent="0.2">
      <c r="A105" s="28" t="s">
        <v>115</v>
      </c>
      <c r="B105" s="29"/>
      <c r="C105" s="29"/>
      <c r="D105" s="29"/>
      <c r="E105" s="29"/>
      <c r="F105" s="29"/>
      <c r="G105" s="29"/>
      <c r="H105" s="34">
        <f t="shared" si="2"/>
        <v>0</v>
      </c>
      <c r="I105" s="29"/>
      <c r="J105" s="29"/>
    </row>
    <row r="106" spans="1:10" ht="173.25" customHeight="1" x14ac:dyDescent="0.2">
      <c r="A106" s="2">
        <v>14</v>
      </c>
      <c r="B106" s="2" t="s">
        <v>96</v>
      </c>
      <c r="C106" s="2" t="s">
        <v>97</v>
      </c>
      <c r="D106" s="2" t="s">
        <v>97</v>
      </c>
      <c r="E106" s="2" t="s">
        <v>26</v>
      </c>
      <c r="F106" s="2">
        <v>3</v>
      </c>
      <c r="G106" s="2"/>
      <c r="H106" s="34">
        <f t="shared" si="2"/>
        <v>0</v>
      </c>
      <c r="I106" s="7" t="s">
        <v>143</v>
      </c>
      <c r="J106" s="2"/>
    </row>
    <row r="107" spans="1:10" ht="165.75" customHeight="1" x14ac:dyDescent="0.2">
      <c r="A107" s="2">
        <v>15</v>
      </c>
      <c r="B107" s="2" t="s">
        <v>96</v>
      </c>
      <c r="C107" s="2" t="s">
        <v>43</v>
      </c>
      <c r="D107" s="2" t="s">
        <v>43</v>
      </c>
      <c r="E107" s="2" t="s">
        <v>116</v>
      </c>
      <c r="F107" s="2">
        <v>3</v>
      </c>
      <c r="G107" s="2"/>
      <c r="H107" s="34">
        <f t="shared" si="2"/>
        <v>0</v>
      </c>
      <c r="I107" s="3" t="s">
        <v>148</v>
      </c>
      <c r="J107" s="2"/>
    </row>
    <row r="108" spans="1:10" ht="144" customHeight="1" x14ac:dyDescent="0.2">
      <c r="A108" s="2">
        <v>16</v>
      </c>
      <c r="B108" s="2" t="s">
        <v>96</v>
      </c>
      <c r="C108" s="2" t="s">
        <v>52</v>
      </c>
      <c r="D108" s="2" t="s">
        <v>52</v>
      </c>
      <c r="E108" s="8" t="s">
        <v>98</v>
      </c>
      <c r="F108" s="2">
        <v>3</v>
      </c>
      <c r="G108" s="2"/>
      <c r="H108" s="34">
        <f t="shared" si="2"/>
        <v>0</v>
      </c>
      <c r="I108" s="9" t="s">
        <v>99</v>
      </c>
      <c r="J108" s="2"/>
    </row>
    <row r="109" spans="1:10" ht="147.75" customHeight="1" x14ac:dyDescent="0.2">
      <c r="A109" s="2">
        <v>17</v>
      </c>
      <c r="B109" s="2" t="s">
        <v>96</v>
      </c>
      <c r="C109" s="2" t="s">
        <v>100</v>
      </c>
      <c r="D109" s="2" t="s">
        <v>100</v>
      </c>
      <c r="E109" s="8" t="s">
        <v>101</v>
      </c>
      <c r="F109" s="2">
        <v>3</v>
      </c>
      <c r="G109" s="2"/>
      <c r="H109" s="34">
        <f t="shared" si="2"/>
        <v>0</v>
      </c>
      <c r="I109" s="3" t="s">
        <v>143</v>
      </c>
      <c r="J109" s="2"/>
    </row>
    <row r="110" spans="1:10" ht="178.5" customHeight="1" x14ac:dyDescent="0.2">
      <c r="A110" s="2">
        <v>18</v>
      </c>
      <c r="B110" s="2" t="s">
        <v>102</v>
      </c>
      <c r="C110" s="2" t="s">
        <v>97</v>
      </c>
      <c r="D110" s="2" t="s">
        <v>97</v>
      </c>
      <c r="E110" s="2" t="s">
        <v>26</v>
      </c>
      <c r="F110" s="2">
        <v>16</v>
      </c>
      <c r="G110" s="2"/>
      <c r="H110" s="34">
        <f t="shared" si="2"/>
        <v>0</v>
      </c>
      <c r="I110" s="7" t="s">
        <v>143</v>
      </c>
      <c r="J110" s="2"/>
    </row>
    <row r="111" spans="1:10" ht="165.75" customHeight="1" x14ac:dyDescent="0.2">
      <c r="A111" s="2">
        <v>19</v>
      </c>
      <c r="B111" s="2" t="s">
        <v>102</v>
      </c>
      <c r="C111" s="2" t="s">
        <v>43</v>
      </c>
      <c r="D111" s="2" t="s">
        <v>43</v>
      </c>
      <c r="E111" s="2" t="s">
        <v>44</v>
      </c>
      <c r="F111" s="2">
        <v>16</v>
      </c>
      <c r="G111" s="2"/>
      <c r="H111" s="34">
        <f t="shared" si="2"/>
        <v>0</v>
      </c>
      <c r="I111" s="3" t="s">
        <v>148</v>
      </c>
      <c r="J111" s="2"/>
    </row>
    <row r="112" spans="1:10" ht="150.75" customHeight="1" x14ac:dyDescent="0.2">
      <c r="A112" s="2">
        <v>20</v>
      </c>
      <c r="B112" s="2" t="s">
        <v>102</v>
      </c>
      <c r="C112" s="2" t="s">
        <v>52</v>
      </c>
      <c r="D112" s="2" t="s">
        <v>52</v>
      </c>
      <c r="E112" s="8" t="s">
        <v>98</v>
      </c>
      <c r="F112" s="2">
        <v>16</v>
      </c>
      <c r="G112" s="2"/>
      <c r="H112" s="34">
        <f t="shared" si="2"/>
        <v>0</v>
      </c>
      <c r="I112" s="9" t="s">
        <v>99</v>
      </c>
      <c r="J112" s="2"/>
    </row>
    <row r="113" spans="1:10" ht="153" customHeight="1" x14ac:dyDescent="0.2">
      <c r="A113" s="2">
        <v>21</v>
      </c>
      <c r="B113" s="2" t="s">
        <v>102</v>
      </c>
      <c r="C113" s="2" t="s">
        <v>100</v>
      </c>
      <c r="D113" s="2" t="s">
        <v>100</v>
      </c>
      <c r="E113" s="8" t="s">
        <v>101</v>
      </c>
      <c r="F113" s="2">
        <v>16</v>
      </c>
      <c r="G113" s="2"/>
      <c r="H113" s="34">
        <f t="shared" si="2"/>
        <v>0</v>
      </c>
      <c r="I113" s="3" t="s">
        <v>143</v>
      </c>
      <c r="J113" s="2"/>
    </row>
    <row r="114" spans="1:10" ht="120" customHeight="1" x14ac:dyDescent="0.2">
      <c r="A114" s="2">
        <v>22</v>
      </c>
      <c r="B114" s="2" t="s">
        <v>117</v>
      </c>
      <c r="C114" s="2" t="s">
        <v>118</v>
      </c>
      <c r="D114" s="2" t="s">
        <v>118</v>
      </c>
      <c r="E114" s="2" t="s">
        <v>119</v>
      </c>
      <c r="F114" s="2">
        <v>1</v>
      </c>
      <c r="G114" s="2"/>
      <c r="H114" s="34">
        <f t="shared" si="2"/>
        <v>0</v>
      </c>
      <c r="I114" s="3" t="s">
        <v>120</v>
      </c>
      <c r="J114" s="2"/>
    </row>
    <row r="115" spans="1:10" ht="120" customHeight="1" x14ac:dyDescent="0.2">
      <c r="A115" s="2">
        <v>23</v>
      </c>
      <c r="B115" s="2" t="s">
        <v>117</v>
      </c>
      <c r="C115" s="2" t="s">
        <v>118</v>
      </c>
      <c r="D115" s="2" t="s">
        <v>118</v>
      </c>
      <c r="E115" s="2" t="s">
        <v>121</v>
      </c>
      <c r="F115" s="2">
        <v>2</v>
      </c>
      <c r="G115" s="2"/>
      <c r="H115" s="34">
        <f t="shared" si="2"/>
        <v>0</v>
      </c>
      <c r="I115" s="3" t="s">
        <v>120</v>
      </c>
      <c r="J115" s="2"/>
    </row>
    <row r="116" spans="1:10" ht="135.75" customHeight="1" x14ac:dyDescent="0.2">
      <c r="A116" s="2">
        <v>24</v>
      </c>
      <c r="B116" s="2" t="s">
        <v>117</v>
      </c>
      <c r="C116" s="2" t="s">
        <v>122</v>
      </c>
      <c r="D116" s="2" t="s">
        <v>122</v>
      </c>
      <c r="E116" s="2" t="s">
        <v>123</v>
      </c>
      <c r="F116" s="2">
        <v>1</v>
      </c>
      <c r="G116" s="2"/>
      <c r="H116" s="34">
        <f t="shared" si="2"/>
        <v>0</v>
      </c>
      <c r="I116" s="10" t="s">
        <v>152</v>
      </c>
      <c r="J116" s="2"/>
    </row>
    <row r="117" spans="1:10" ht="120" customHeight="1" x14ac:dyDescent="0.2">
      <c r="A117" s="2">
        <v>25</v>
      </c>
      <c r="B117" s="2" t="s">
        <v>117</v>
      </c>
      <c r="C117" s="2" t="s">
        <v>124</v>
      </c>
      <c r="D117" s="2" t="s">
        <v>124</v>
      </c>
      <c r="E117" s="2" t="s">
        <v>125</v>
      </c>
      <c r="F117" s="2">
        <v>2</v>
      </c>
      <c r="G117" s="2"/>
      <c r="H117" s="34">
        <f t="shared" si="2"/>
        <v>0</v>
      </c>
      <c r="I117" s="3" t="s">
        <v>156</v>
      </c>
      <c r="J117" s="2"/>
    </row>
    <row r="118" spans="1:10" ht="120" customHeight="1" x14ac:dyDescent="0.2">
      <c r="A118" s="2">
        <v>26</v>
      </c>
      <c r="B118" s="2" t="s">
        <v>106</v>
      </c>
      <c r="C118" s="2" t="s">
        <v>47</v>
      </c>
      <c r="D118" s="2" t="s">
        <v>47</v>
      </c>
      <c r="E118" s="11" t="s">
        <v>107</v>
      </c>
      <c r="F118" s="2">
        <v>1</v>
      </c>
      <c r="G118" s="2"/>
      <c r="H118" s="34">
        <f t="shared" si="2"/>
        <v>0</v>
      </c>
      <c r="I118" s="54" t="s">
        <v>154</v>
      </c>
      <c r="J118" s="52"/>
    </row>
    <row r="119" spans="1:10" ht="120" customHeight="1" x14ac:dyDescent="0.2">
      <c r="A119" s="2">
        <v>27</v>
      </c>
      <c r="B119" s="2" t="s">
        <v>106</v>
      </c>
      <c r="C119" s="2" t="s">
        <v>108</v>
      </c>
      <c r="D119" s="2" t="s">
        <v>108</v>
      </c>
      <c r="E119" s="11" t="s">
        <v>109</v>
      </c>
      <c r="F119" s="2">
        <v>1</v>
      </c>
      <c r="G119" s="2"/>
      <c r="H119" s="34">
        <f t="shared" si="2"/>
        <v>0</v>
      </c>
      <c r="I119" s="51"/>
      <c r="J119" s="53"/>
    </row>
    <row r="120" spans="1:10" ht="125.25" customHeight="1" x14ac:dyDescent="0.2">
      <c r="A120" s="2">
        <v>28</v>
      </c>
      <c r="B120" s="2" t="s">
        <v>106</v>
      </c>
      <c r="C120" s="2" t="s">
        <v>110</v>
      </c>
      <c r="D120" s="2" t="s">
        <v>110</v>
      </c>
      <c r="E120" s="11" t="s">
        <v>111</v>
      </c>
      <c r="F120" s="2">
        <v>2</v>
      </c>
      <c r="G120" s="2"/>
      <c r="H120" s="34">
        <f t="shared" si="2"/>
        <v>0</v>
      </c>
      <c r="I120" s="3" t="s">
        <v>155</v>
      </c>
      <c r="J120" s="2"/>
    </row>
    <row r="121" spans="1:10" ht="25.5" customHeight="1" x14ac:dyDescent="0.2">
      <c r="A121" s="28" t="s">
        <v>126</v>
      </c>
      <c r="B121" s="29"/>
      <c r="C121" s="29"/>
      <c r="D121" s="29"/>
      <c r="E121" s="29"/>
      <c r="F121" s="29"/>
      <c r="G121" s="29"/>
      <c r="H121" s="34">
        <f t="shared" si="2"/>
        <v>0</v>
      </c>
      <c r="I121" s="29"/>
      <c r="J121" s="29"/>
    </row>
    <row r="122" spans="1:10" ht="165" customHeight="1" x14ac:dyDescent="0.2">
      <c r="A122" s="2">
        <v>29</v>
      </c>
      <c r="B122" s="2" t="s">
        <v>96</v>
      </c>
      <c r="C122" s="2" t="s">
        <v>97</v>
      </c>
      <c r="D122" s="2" t="s">
        <v>97</v>
      </c>
      <c r="E122" s="2" t="s">
        <v>26</v>
      </c>
      <c r="F122" s="2">
        <v>3</v>
      </c>
      <c r="G122" s="2"/>
      <c r="H122" s="34">
        <f t="shared" si="2"/>
        <v>0</v>
      </c>
      <c r="I122" s="7" t="s">
        <v>143</v>
      </c>
      <c r="J122" s="2"/>
    </row>
    <row r="123" spans="1:10" ht="165.75" customHeight="1" x14ac:dyDescent="0.2">
      <c r="A123" s="2">
        <v>30</v>
      </c>
      <c r="B123" s="2" t="s">
        <v>96</v>
      </c>
      <c r="C123" s="2" t="s">
        <v>43</v>
      </c>
      <c r="D123" s="2" t="s">
        <v>43</v>
      </c>
      <c r="E123" s="2" t="s">
        <v>44</v>
      </c>
      <c r="F123" s="2">
        <v>3</v>
      </c>
      <c r="G123" s="2"/>
      <c r="H123" s="34">
        <f t="shared" si="2"/>
        <v>0</v>
      </c>
      <c r="I123" s="3" t="s">
        <v>148</v>
      </c>
      <c r="J123" s="2"/>
    </row>
    <row r="124" spans="1:10" ht="165" customHeight="1" x14ac:dyDescent="0.2">
      <c r="A124" s="2">
        <v>31</v>
      </c>
      <c r="B124" s="2" t="s">
        <v>96</v>
      </c>
      <c r="C124" s="2" t="s">
        <v>52</v>
      </c>
      <c r="D124" s="2" t="s">
        <v>52</v>
      </c>
      <c r="E124" s="8" t="s">
        <v>98</v>
      </c>
      <c r="F124" s="2">
        <v>3</v>
      </c>
      <c r="G124" s="2"/>
      <c r="H124" s="34">
        <f t="shared" si="2"/>
        <v>0</v>
      </c>
      <c r="I124" s="9" t="s">
        <v>99</v>
      </c>
      <c r="J124" s="2"/>
    </row>
    <row r="125" spans="1:10" ht="157.5" customHeight="1" x14ac:dyDescent="0.2">
      <c r="A125" s="2">
        <v>32</v>
      </c>
      <c r="B125" s="2" t="s">
        <v>96</v>
      </c>
      <c r="C125" s="2" t="s">
        <v>100</v>
      </c>
      <c r="D125" s="2" t="s">
        <v>100</v>
      </c>
      <c r="E125" s="8" t="s">
        <v>101</v>
      </c>
      <c r="F125" s="2">
        <v>3</v>
      </c>
      <c r="G125" s="2"/>
      <c r="H125" s="34">
        <f t="shared" si="2"/>
        <v>0</v>
      </c>
      <c r="I125" s="3" t="s">
        <v>143</v>
      </c>
      <c r="J125" s="2"/>
    </row>
    <row r="126" spans="1:10" ht="180.75" customHeight="1" x14ac:dyDescent="0.2">
      <c r="A126" s="2">
        <v>33</v>
      </c>
      <c r="B126" s="2" t="s">
        <v>102</v>
      </c>
      <c r="C126" s="2" t="s">
        <v>97</v>
      </c>
      <c r="D126" s="2" t="s">
        <v>97</v>
      </c>
      <c r="E126" s="2" t="s">
        <v>26</v>
      </c>
      <c r="F126" s="2">
        <v>16</v>
      </c>
      <c r="G126" s="2"/>
      <c r="H126" s="34">
        <f t="shared" si="2"/>
        <v>0</v>
      </c>
      <c r="I126" s="7" t="s">
        <v>143</v>
      </c>
      <c r="J126" s="2"/>
    </row>
    <row r="127" spans="1:10" ht="165.75" customHeight="1" x14ac:dyDescent="0.2">
      <c r="A127" s="2">
        <v>34</v>
      </c>
      <c r="B127" s="2" t="s">
        <v>102</v>
      </c>
      <c r="C127" s="2" t="s">
        <v>43</v>
      </c>
      <c r="D127" s="2" t="s">
        <v>43</v>
      </c>
      <c r="E127" s="2" t="s">
        <v>44</v>
      </c>
      <c r="F127" s="2">
        <v>16</v>
      </c>
      <c r="G127" s="2"/>
      <c r="H127" s="34">
        <f t="shared" si="2"/>
        <v>0</v>
      </c>
      <c r="I127" s="3" t="s">
        <v>148</v>
      </c>
      <c r="J127" s="2"/>
    </row>
    <row r="128" spans="1:10" ht="147.75" customHeight="1" x14ac:dyDescent="0.2">
      <c r="A128" s="2">
        <v>35</v>
      </c>
      <c r="B128" s="2" t="s">
        <v>102</v>
      </c>
      <c r="C128" s="2" t="s">
        <v>52</v>
      </c>
      <c r="D128" s="2" t="s">
        <v>52</v>
      </c>
      <c r="E128" s="8" t="s">
        <v>98</v>
      </c>
      <c r="F128" s="2">
        <v>16</v>
      </c>
      <c r="G128" s="2"/>
      <c r="H128" s="34">
        <f t="shared" si="2"/>
        <v>0</v>
      </c>
      <c r="I128" s="9" t="s">
        <v>99</v>
      </c>
      <c r="J128" s="2"/>
    </row>
    <row r="129" spans="1:10" ht="151.5" customHeight="1" x14ac:dyDescent="0.2">
      <c r="A129" s="2">
        <v>36</v>
      </c>
      <c r="B129" s="2" t="s">
        <v>102</v>
      </c>
      <c r="C129" s="2" t="s">
        <v>100</v>
      </c>
      <c r="D129" s="2" t="s">
        <v>100</v>
      </c>
      <c r="E129" s="8" t="s">
        <v>101</v>
      </c>
      <c r="F129" s="2">
        <v>16</v>
      </c>
      <c r="G129" s="2"/>
      <c r="H129" s="34">
        <f t="shared" si="2"/>
        <v>0</v>
      </c>
      <c r="I129" s="3" t="s">
        <v>143</v>
      </c>
      <c r="J129" s="2"/>
    </row>
    <row r="130" spans="1:10" ht="182.25" customHeight="1" x14ac:dyDescent="0.2">
      <c r="A130" s="2">
        <v>37</v>
      </c>
      <c r="B130" s="2" t="s">
        <v>127</v>
      </c>
      <c r="C130" s="14" t="s">
        <v>157</v>
      </c>
      <c r="D130" s="14" t="s">
        <v>157</v>
      </c>
      <c r="E130" s="2" t="s">
        <v>128</v>
      </c>
      <c r="F130" s="2">
        <v>5</v>
      </c>
      <c r="G130" s="2"/>
      <c r="H130" s="34">
        <f t="shared" si="2"/>
        <v>0</v>
      </c>
      <c r="I130" s="15" t="s">
        <v>158</v>
      </c>
      <c r="J130" s="2"/>
    </row>
    <row r="131" spans="1:10" ht="172.5" customHeight="1" x14ac:dyDescent="0.2">
      <c r="A131" s="2">
        <v>38</v>
      </c>
      <c r="B131" s="2" t="s">
        <v>127</v>
      </c>
      <c r="C131" s="2" t="s">
        <v>28</v>
      </c>
      <c r="D131" s="2" t="s">
        <v>28</v>
      </c>
      <c r="E131" s="2" t="s">
        <v>29</v>
      </c>
      <c r="F131" s="2">
        <v>7</v>
      </c>
      <c r="G131" s="2"/>
      <c r="H131" s="34">
        <f t="shared" si="2"/>
        <v>0</v>
      </c>
      <c r="I131" s="3" t="s">
        <v>144</v>
      </c>
      <c r="J131" s="2"/>
    </row>
    <row r="132" spans="1:10" ht="120" customHeight="1" x14ac:dyDescent="0.2">
      <c r="A132" s="2">
        <v>39</v>
      </c>
      <c r="B132" s="2" t="s">
        <v>106</v>
      </c>
      <c r="C132" s="2" t="s">
        <v>47</v>
      </c>
      <c r="D132" s="2" t="s">
        <v>47</v>
      </c>
      <c r="E132" s="11" t="s">
        <v>107</v>
      </c>
      <c r="F132" s="2">
        <v>1</v>
      </c>
      <c r="G132" s="2"/>
      <c r="H132" s="34">
        <f t="shared" si="2"/>
        <v>0</v>
      </c>
      <c r="I132" s="50" t="s">
        <v>154</v>
      </c>
      <c r="J132" s="52"/>
    </row>
    <row r="133" spans="1:10" ht="120" customHeight="1" x14ac:dyDescent="0.2">
      <c r="A133" s="2">
        <v>40</v>
      </c>
      <c r="B133" s="2" t="s">
        <v>106</v>
      </c>
      <c r="C133" s="2" t="s">
        <v>108</v>
      </c>
      <c r="D133" s="2" t="s">
        <v>108</v>
      </c>
      <c r="E133" s="11" t="s">
        <v>109</v>
      </c>
      <c r="F133" s="2">
        <v>1</v>
      </c>
      <c r="G133" s="2"/>
      <c r="H133" s="34">
        <f t="shared" si="2"/>
        <v>0</v>
      </c>
      <c r="I133" s="51"/>
      <c r="J133" s="53"/>
    </row>
    <row r="134" spans="1:10" ht="137.25" customHeight="1" x14ac:dyDescent="0.2">
      <c r="A134" s="2">
        <v>41</v>
      </c>
      <c r="B134" s="2" t="s">
        <v>106</v>
      </c>
      <c r="C134" s="2" t="s">
        <v>110</v>
      </c>
      <c r="D134" s="2" t="s">
        <v>110</v>
      </c>
      <c r="E134" s="11" t="s">
        <v>111</v>
      </c>
      <c r="F134" s="2">
        <v>2</v>
      </c>
      <c r="G134" s="2"/>
      <c r="H134" s="34">
        <f t="shared" si="2"/>
        <v>0</v>
      </c>
      <c r="I134" s="3" t="s">
        <v>155</v>
      </c>
      <c r="J134" s="2"/>
    </row>
    <row r="135" spans="1:10" ht="46.5" customHeight="1" x14ac:dyDescent="0.2">
      <c r="A135" s="66" t="s">
        <v>132</v>
      </c>
      <c r="B135" s="67"/>
      <c r="C135" s="67"/>
      <c r="D135" s="67"/>
      <c r="E135" s="67"/>
      <c r="F135" s="60">
        <f>SUM(H92:H134)</f>
        <v>0</v>
      </c>
      <c r="G135" s="61"/>
      <c r="H135" s="62"/>
      <c r="I135" s="31"/>
      <c r="J135" s="2"/>
    </row>
    <row r="137" spans="1:10" ht="36.75" customHeight="1" x14ac:dyDescent="0.2">
      <c r="A137" s="63" t="s">
        <v>129</v>
      </c>
      <c r="B137" s="64"/>
      <c r="C137" s="64"/>
      <c r="D137" s="64"/>
      <c r="E137" s="64"/>
      <c r="F137" s="64"/>
      <c r="G137" s="64"/>
      <c r="H137" s="64"/>
      <c r="I137" s="64"/>
      <c r="J137" s="65"/>
    </row>
    <row r="138" spans="1:10" ht="23.25" customHeight="1" x14ac:dyDescent="0.2">
      <c r="A138" s="2" t="s">
        <v>1</v>
      </c>
      <c r="B138" s="2" t="s">
        <v>2</v>
      </c>
      <c r="C138" s="2" t="s">
        <v>3</v>
      </c>
      <c r="D138" s="32" t="s">
        <v>133</v>
      </c>
      <c r="E138" s="2" t="s">
        <v>5</v>
      </c>
      <c r="F138" s="2" t="s">
        <v>6</v>
      </c>
      <c r="G138" s="2" t="s">
        <v>7</v>
      </c>
      <c r="H138" s="2" t="s">
        <v>8</v>
      </c>
      <c r="I138" s="2" t="s">
        <v>9</v>
      </c>
      <c r="J138" s="2" t="s">
        <v>10</v>
      </c>
    </row>
    <row r="139" spans="1:10" ht="157.5" x14ac:dyDescent="0.2">
      <c r="A139" s="2">
        <v>1</v>
      </c>
      <c r="B139" s="2" t="s">
        <v>129</v>
      </c>
      <c r="C139" s="2" t="s">
        <v>28</v>
      </c>
      <c r="D139" s="2" t="s">
        <v>28</v>
      </c>
      <c r="E139" s="2" t="s">
        <v>130</v>
      </c>
      <c r="F139" s="2">
        <v>1</v>
      </c>
      <c r="G139" s="2"/>
      <c r="H139" s="2">
        <f>G139*F139</f>
        <v>0</v>
      </c>
      <c r="I139" s="3" t="s">
        <v>144</v>
      </c>
      <c r="J139" s="2"/>
    </row>
    <row r="140" spans="1:10" ht="157.5" x14ac:dyDescent="0.2">
      <c r="A140" s="2">
        <v>2</v>
      </c>
      <c r="B140" s="2" t="s">
        <v>131</v>
      </c>
      <c r="C140" s="2" t="s">
        <v>22</v>
      </c>
      <c r="D140" s="2" t="s">
        <v>22</v>
      </c>
      <c r="E140" s="2" t="s">
        <v>23</v>
      </c>
      <c r="F140" s="2">
        <v>2</v>
      </c>
      <c r="G140" s="2"/>
      <c r="H140" s="34">
        <f t="shared" ref="H140:H142" si="3">G140*F140</f>
        <v>0</v>
      </c>
      <c r="I140" s="3" t="s">
        <v>142</v>
      </c>
      <c r="J140" s="2"/>
    </row>
    <row r="141" spans="1:10" ht="157.5" x14ac:dyDescent="0.2">
      <c r="A141" s="2">
        <v>3</v>
      </c>
      <c r="B141" s="2" t="s">
        <v>131</v>
      </c>
      <c r="C141" s="2" t="s">
        <v>28</v>
      </c>
      <c r="D141" s="2" t="s">
        <v>28</v>
      </c>
      <c r="E141" s="2" t="s">
        <v>130</v>
      </c>
      <c r="F141" s="2">
        <v>1</v>
      </c>
      <c r="G141" s="2"/>
      <c r="H141" s="34">
        <f t="shared" si="3"/>
        <v>0</v>
      </c>
      <c r="I141" s="3" t="s">
        <v>144</v>
      </c>
      <c r="J141" s="2"/>
    </row>
    <row r="142" spans="1:10" ht="74.25" customHeight="1" x14ac:dyDescent="0.2">
      <c r="A142" s="2">
        <v>4</v>
      </c>
      <c r="B142" s="2" t="s">
        <v>131</v>
      </c>
      <c r="C142" s="2" t="s">
        <v>83</v>
      </c>
      <c r="D142" s="2" t="s">
        <v>83</v>
      </c>
      <c r="E142" s="4" t="s">
        <v>34</v>
      </c>
      <c r="F142" s="2">
        <v>1</v>
      </c>
      <c r="G142" s="2"/>
      <c r="H142" s="34">
        <f t="shared" si="3"/>
        <v>0</v>
      </c>
      <c r="I142" s="5" t="s">
        <v>35</v>
      </c>
      <c r="J142" s="2"/>
    </row>
    <row r="143" spans="1:10" ht="56.25" customHeight="1" x14ac:dyDescent="0.2">
      <c r="A143" s="68" t="s">
        <v>134</v>
      </c>
      <c r="B143" s="52"/>
      <c r="C143" s="52"/>
      <c r="D143" s="52"/>
      <c r="E143" s="52"/>
      <c r="F143" s="55">
        <f>SUM(H139:H142)</f>
        <v>0</v>
      </c>
      <c r="G143" s="56"/>
      <c r="H143" s="57"/>
    </row>
    <row r="144" spans="1:10" ht="80.25" customHeight="1" x14ac:dyDescent="0.2">
      <c r="A144" s="69" t="s">
        <v>135</v>
      </c>
      <c r="B144" s="69"/>
      <c r="C144" s="69"/>
      <c r="D144" s="69"/>
      <c r="E144" s="69"/>
      <c r="F144" s="70">
        <f>F143+F135+G88+G45</f>
        <v>0</v>
      </c>
      <c r="G144" s="70"/>
      <c r="H144" s="70"/>
      <c r="I144" s="31"/>
      <c r="J144" s="34"/>
    </row>
    <row r="145" spans="1:10" ht="54" customHeight="1" x14ac:dyDescent="0.2">
      <c r="A145" s="58" t="s">
        <v>139</v>
      </c>
      <c r="B145" s="59"/>
      <c r="C145" s="59"/>
      <c r="D145" s="59"/>
      <c r="E145" s="59"/>
      <c r="F145" s="59"/>
      <c r="G145" s="59"/>
      <c r="H145" s="59"/>
      <c r="I145" s="59"/>
      <c r="J145" s="59"/>
    </row>
  </sheetData>
  <autoFilter ref="A2:J87"/>
  <mergeCells count="38">
    <mergeCell ref="I37:I44"/>
    <mergeCell ref="C29:C36"/>
    <mergeCell ref="C37:C44"/>
    <mergeCell ref="I72:I79"/>
    <mergeCell ref="J29:J36"/>
    <mergeCell ref="J37:J44"/>
    <mergeCell ref="J72:J79"/>
    <mergeCell ref="G45:H45"/>
    <mergeCell ref="G88:H88"/>
    <mergeCell ref="A89:J89"/>
    <mergeCell ref="J80:J87"/>
    <mergeCell ref="B80:B87"/>
    <mergeCell ref="A1:J1"/>
    <mergeCell ref="A88:F88"/>
    <mergeCell ref="C72:C79"/>
    <mergeCell ref="C80:C87"/>
    <mergeCell ref="A45:F45"/>
    <mergeCell ref="B72:B79"/>
    <mergeCell ref="I80:I87"/>
    <mergeCell ref="A3:J3"/>
    <mergeCell ref="A46:J46"/>
    <mergeCell ref="B29:B36"/>
    <mergeCell ref="B37:B44"/>
    <mergeCell ref="I29:I36"/>
    <mergeCell ref="F143:H143"/>
    <mergeCell ref="A145:J145"/>
    <mergeCell ref="F135:H135"/>
    <mergeCell ref="A137:J137"/>
    <mergeCell ref="A135:E135"/>
    <mergeCell ref="A143:E143"/>
    <mergeCell ref="A144:E144"/>
    <mergeCell ref="F144:H144"/>
    <mergeCell ref="I101:I102"/>
    <mergeCell ref="J101:J102"/>
    <mergeCell ref="I118:I119"/>
    <mergeCell ref="J118:J119"/>
    <mergeCell ref="I132:I133"/>
    <mergeCell ref="J132:J133"/>
  </mergeCells>
  <phoneticPr fontId="15" type="noConversion"/>
  <printOptions horizontalCentered="1"/>
  <pageMargins left="0.39370078740157499" right="0.39370078740157499" top="0.39370078740157499" bottom="0.39370078740157499" header="0.31496062992126" footer="0.31496062992126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zoomScale="85" zoomScaleNormal="85" workbookViewId="0">
      <selection activeCell="G160" sqref="G160"/>
    </sheetView>
  </sheetViews>
  <sheetFormatPr defaultColWidth="9" defaultRowHeight="13.5" x14ac:dyDescent="0.2"/>
  <cols>
    <col min="1" max="1" width="4.5" style="1" customWidth="1"/>
    <col min="2" max="2" width="9.5" style="1" customWidth="1"/>
    <col min="3" max="3" width="12.875" style="1" customWidth="1"/>
    <col min="4" max="4" width="15.625" style="1" customWidth="1"/>
    <col min="5" max="5" width="14.875" style="1" customWidth="1"/>
    <col min="6" max="6" width="6.125" style="1" customWidth="1"/>
    <col min="7" max="8" width="8.75" style="1" customWidth="1"/>
    <col min="9" max="9" width="52.25" style="44" customWidth="1"/>
    <col min="10" max="10" width="25.25" style="1" customWidth="1"/>
    <col min="11" max="16384" width="9" style="1"/>
  </cols>
  <sheetData>
    <row r="1" spans="1:10" ht="44.25" customHeight="1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ht="24" customHeight="1" x14ac:dyDescent="0.2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4" t="s">
        <v>7</v>
      </c>
      <c r="H2" s="34" t="s">
        <v>8</v>
      </c>
      <c r="I2" s="37" t="s">
        <v>9</v>
      </c>
      <c r="J2" s="34" t="s">
        <v>10</v>
      </c>
    </row>
    <row r="3" spans="1:10" ht="28.5" customHeight="1" x14ac:dyDescent="0.2">
      <c r="A3" s="63" t="s">
        <v>11</v>
      </c>
      <c r="B3" s="64"/>
      <c r="C3" s="64"/>
      <c r="D3" s="64"/>
      <c r="E3" s="64"/>
      <c r="F3" s="64"/>
      <c r="G3" s="64"/>
      <c r="H3" s="64"/>
      <c r="I3" s="64"/>
      <c r="J3" s="65"/>
    </row>
    <row r="4" spans="1:10" ht="146.25" customHeight="1" x14ac:dyDescent="0.2">
      <c r="A4" s="34">
        <v>1</v>
      </c>
      <c r="B4" s="34" t="s">
        <v>12</v>
      </c>
      <c r="C4" s="34" t="s">
        <v>13</v>
      </c>
      <c r="D4" s="34" t="s">
        <v>13</v>
      </c>
      <c r="E4" s="17" t="s">
        <v>14</v>
      </c>
      <c r="F4" s="34">
        <v>8</v>
      </c>
      <c r="G4" s="34"/>
      <c r="H4" s="34">
        <f>F4*G4</f>
        <v>0</v>
      </c>
      <c r="I4" s="38" t="s">
        <v>140</v>
      </c>
      <c r="J4" s="34"/>
    </row>
    <row r="5" spans="1:10" ht="146.25" customHeight="1" x14ac:dyDescent="0.2">
      <c r="A5" s="34">
        <v>2</v>
      </c>
      <c r="B5" s="34" t="s">
        <v>15</v>
      </c>
      <c r="C5" s="34" t="s">
        <v>13</v>
      </c>
      <c r="D5" s="34" t="s">
        <v>13</v>
      </c>
      <c r="E5" s="17" t="s">
        <v>14</v>
      </c>
      <c r="F5" s="34">
        <v>8</v>
      </c>
      <c r="G5" s="34"/>
      <c r="H5" s="34">
        <f t="shared" ref="H5:H43" si="0">F5*G5</f>
        <v>0</v>
      </c>
      <c r="I5" s="38" t="s">
        <v>140</v>
      </c>
      <c r="J5" s="34"/>
    </row>
    <row r="6" spans="1:10" ht="128.25" customHeight="1" x14ac:dyDescent="0.2">
      <c r="A6" s="34">
        <v>3</v>
      </c>
      <c r="B6" s="34" t="s">
        <v>16</v>
      </c>
      <c r="C6" s="8" t="s">
        <v>17</v>
      </c>
      <c r="D6" s="8" t="s">
        <v>17</v>
      </c>
      <c r="E6" s="17" t="s">
        <v>18</v>
      </c>
      <c r="F6" s="34">
        <v>2</v>
      </c>
      <c r="G6" s="34"/>
      <c r="H6" s="34">
        <f t="shared" si="0"/>
        <v>0</v>
      </c>
      <c r="I6" s="38" t="s">
        <v>141</v>
      </c>
      <c r="J6" s="34"/>
    </row>
    <row r="7" spans="1:10" ht="146.25" customHeight="1" x14ac:dyDescent="0.2">
      <c r="A7" s="34">
        <v>4</v>
      </c>
      <c r="B7" s="34" t="s">
        <v>19</v>
      </c>
      <c r="C7" s="34" t="s">
        <v>20</v>
      </c>
      <c r="D7" s="34" t="s">
        <v>20</v>
      </c>
      <c r="E7" s="17" t="s">
        <v>14</v>
      </c>
      <c r="F7" s="34">
        <v>8</v>
      </c>
      <c r="G7" s="34"/>
      <c r="H7" s="34">
        <f t="shared" si="0"/>
        <v>0</v>
      </c>
      <c r="I7" s="38" t="s">
        <v>140</v>
      </c>
      <c r="J7" s="34"/>
    </row>
    <row r="8" spans="1:10" ht="196.5" customHeight="1" x14ac:dyDescent="0.2">
      <c r="A8" s="34">
        <v>5</v>
      </c>
      <c r="B8" s="34" t="s">
        <v>21</v>
      </c>
      <c r="C8" s="34" t="s">
        <v>22</v>
      </c>
      <c r="D8" s="34" t="s">
        <v>22</v>
      </c>
      <c r="E8" s="17" t="s">
        <v>23</v>
      </c>
      <c r="F8" s="34">
        <v>1</v>
      </c>
      <c r="G8" s="34"/>
      <c r="H8" s="34">
        <f t="shared" si="0"/>
        <v>0</v>
      </c>
      <c r="I8" s="38" t="s">
        <v>159</v>
      </c>
      <c r="J8" s="34"/>
    </row>
    <row r="9" spans="1:10" ht="165.75" customHeight="1" x14ac:dyDescent="0.2">
      <c r="A9" s="34">
        <v>6</v>
      </c>
      <c r="B9" s="34" t="s">
        <v>24</v>
      </c>
      <c r="C9" s="34" t="s">
        <v>25</v>
      </c>
      <c r="D9" s="34" t="s">
        <v>25</v>
      </c>
      <c r="E9" s="17" t="s">
        <v>26</v>
      </c>
      <c r="F9" s="34">
        <v>2</v>
      </c>
      <c r="G9" s="34"/>
      <c r="H9" s="34">
        <f t="shared" si="0"/>
        <v>0</v>
      </c>
      <c r="I9" s="39" t="s">
        <v>160</v>
      </c>
      <c r="J9" s="34"/>
    </row>
    <row r="10" spans="1:10" ht="198" customHeight="1" x14ac:dyDescent="0.2">
      <c r="A10" s="34">
        <v>7</v>
      </c>
      <c r="B10" s="34" t="s">
        <v>27</v>
      </c>
      <c r="C10" s="34" t="s">
        <v>22</v>
      </c>
      <c r="D10" s="34" t="s">
        <v>22</v>
      </c>
      <c r="E10" s="17" t="s">
        <v>23</v>
      </c>
      <c r="F10" s="34">
        <v>5</v>
      </c>
      <c r="G10" s="34"/>
      <c r="H10" s="34">
        <f t="shared" si="0"/>
        <v>0</v>
      </c>
      <c r="I10" s="38" t="s">
        <v>159</v>
      </c>
      <c r="J10" s="34"/>
    </row>
    <row r="11" spans="1:10" ht="184.5" customHeight="1" x14ac:dyDescent="0.2">
      <c r="A11" s="34">
        <v>8</v>
      </c>
      <c r="B11" s="34" t="s">
        <v>27</v>
      </c>
      <c r="C11" s="34" t="s">
        <v>28</v>
      </c>
      <c r="D11" s="34" t="s">
        <v>28</v>
      </c>
      <c r="E11" s="17" t="s">
        <v>29</v>
      </c>
      <c r="F11" s="34">
        <v>1</v>
      </c>
      <c r="G11" s="34"/>
      <c r="H11" s="34">
        <f t="shared" si="0"/>
        <v>0</v>
      </c>
      <c r="I11" s="38" t="s">
        <v>161</v>
      </c>
      <c r="J11" s="34"/>
    </row>
    <row r="12" spans="1:10" ht="198" customHeight="1" x14ac:dyDescent="0.2">
      <c r="A12" s="34">
        <v>9</v>
      </c>
      <c r="B12" s="34" t="s">
        <v>30</v>
      </c>
      <c r="C12" s="34" t="s">
        <v>22</v>
      </c>
      <c r="D12" s="34" t="s">
        <v>22</v>
      </c>
      <c r="E12" s="17" t="s">
        <v>23</v>
      </c>
      <c r="F12" s="34">
        <v>1</v>
      </c>
      <c r="G12" s="34"/>
      <c r="H12" s="34">
        <f t="shared" si="0"/>
        <v>0</v>
      </c>
      <c r="I12" s="40" t="s">
        <v>159</v>
      </c>
      <c r="J12" s="34"/>
    </row>
    <row r="13" spans="1:10" ht="184.5" customHeight="1" x14ac:dyDescent="0.2">
      <c r="A13" s="34">
        <v>10</v>
      </c>
      <c r="B13" s="34" t="s">
        <v>30</v>
      </c>
      <c r="C13" s="34" t="s">
        <v>31</v>
      </c>
      <c r="D13" s="34" t="s">
        <v>31</v>
      </c>
      <c r="E13" s="17" t="s">
        <v>32</v>
      </c>
      <c r="F13" s="34">
        <v>1</v>
      </c>
      <c r="G13" s="34"/>
      <c r="H13" s="34">
        <f t="shared" si="0"/>
        <v>0</v>
      </c>
      <c r="I13" s="38" t="s">
        <v>145</v>
      </c>
      <c r="J13" s="34"/>
    </row>
    <row r="14" spans="1:10" ht="146.25" customHeight="1" x14ac:dyDescent="0.2">
      <c r="A14" s="34">
        <v>11</v>
      </c>
      <c r="B14" s="34" t="s">
        <v>30</v>
      </c>
      <c r="C14" s="34" t="s">
        <v>33</v>
      </c>
      <c r="D14" s="34" t="s">
        <v>33</v>
      </c>
      <c r="E14" s="18" t="s">
        <v>34</v>
      </c>
      <c r="F14" s="34">
        <v>1</v>
      </c>
      <c r="G14" s="34"/>
      <c r="H14" s="34">
        <f t="shared" si="0"/>
        <v>0</v>
      </c>
      <c r="I14" s="41" t="s">
        <v>35</v>
      </c>
      <c r="J14" s="34"/>
    </row>
    <row r="15" spans="1:10" ht="198" customHeight="1" x14ac:dyDescent="0.2">
      <c r="A15" s="34">
        <v>12</v>
      </c>
      <c r="B15" s="34" t="s">
        <v>36</v>
      </c>
      <c r="C15" s="34" t="s">
        <v>22</v>
      </c>
      <c r="D15" s="34" t="s">
        <v>22</v>
      </c>
      <c r="E15" s="17" t="s">
        <v>23</v>
      </c>
      <c r="F15" s="34">
        <v>1</v>
      </c>
      <c r="G15" s="34"/>
      <c r="H15" s="34">
        <f t="shared" si="0"/>
        <v>0</v>
      </c>
      <c r="I15" s="38" t="s">
        <v>159</v>
      </c>
      <c r="J15" s="34"/>
    </row>
    <row r="16" spans="1:10" ht="184.5" customHeight="1" x14ac:dyDescent="0.2">
      <c r="A16" s="34">
        <v>13</v>
      </c>
      <c r="B16" s="34" t="s">
        <v>36</v>
      </c>
      <c r="C16" s="34" t="s">
        <v>31</v>
      </c>
      <c r="D16" s="34" t="s">
        <v>31</v>
      </c>
      <c r="E16" s="17" t="s">
        <v>32</v>
      </c>
      <c r="F16" s="34">
        <v>1</v>
      </c>
      <c r="G16" s="34"/>
      <c r="H16" s="34">
        <f t="shared" si="0"/>
        <v>0</v>
      </c>
      <c r="I16" s="38" t="s">
        <v>145</v>
      </c>
      <c r="J16" s="34"/>
    </row>
    <row r="17" spans="1:10" ht="146.25" customHeight="1" x14ac:dyDescent="0.2">
      <c r="A17" s="34">
        <v>14</v>
      </c>
      <c r="B17" s="34" t="s">
        <v>36</v>
      </c>
      <c r="C17" s="34" t="s">
        <v>37</v>
      </c>
      <c r="D17" s="34" t="s">
        <v>37</v>
      </c>
      <c r="E17" s="18" t="s">
        <v>34</v>
      </c>
      <c r="F17" s="34">
        <v>1</v>
      </c>
      <c r="G17" s="34"/>
      <c r="H17" s="34">
        <f t="shared" si="0"/>
        <v>0</v>
      </c>
      <c r="I17" s="41" t="s">
        <v>35</v>
      </c>
      <c r="J17" s="34"/>
    </row>
    <row r="18" spans="1:10" ht="115.5" customHeight="1" x14ac:dyDescent="0.2">
      <c r="A18" s="34">
        <v>15</v>
      </c>
      <c r="B18" s="34" t="s">
        <v>38</v>
      </c>
      <c r="C18" s="34" t="s">
        <v>22</v>
      </c>
      <c r="D18" s="34" t="s">
        <v>22</v>
      </c>
      <c r="E18" s="17" t="s">
        <v>39</v>
      </c>
      <c r="F18" s="34">
        <v>1</v>
      </c>
      <c r="G18" s="34"/>
      <c r="H18" s="34">
        <f t="shared" si="0"/>
        <v>0</v>
      </c>
      <c r="I18" s="25" t="s">
        <v>162</v>
      </c>
      <c r="J18" s="34"/>
    </row>
    <row r="19" spans="1:10" ht="135" customHeight="1" x14ac:dyDescent="0.2">
      <c r="A19" s="34">
        <v>16</v>
      </c>
      <c r="B19" s="34" t="s">
        <v>38</v>
      </c>
      <c r="C19" s="34" t="s">
        <v>40</v>
      </c>
      <c r="D19" s="34" t="s">
        <v>40</v>
      </c>
      <c r="E19" s="17" t="s">
        <v>41</v>
      </c>
      <c r="F19" s="34">
        <v>3</v>
      </c>
      <c r="G19" s="34"/>
      <c r="H19" s="34">
        <f t="shared" si="0"/>
        <v>0</v>
      </c>
      <c r="I19" s="42" t="s">
        <v>147</v>
      </c>
      <c r="J19" s="34"/>
    </row>
    <row r="20" spans="1:10" ht="184.5" customHeight="1" x14ac:dyDescent="0.2">
      <c r="A20" s="34">
        <v>17</v>
      </c>
      <c r="B20" s="34" t="s">
        <v>38</v>
      </c>
      <c r="C20" s="34" t="s">
        <v>28</v>
      </c>
      <c r="D20" s="34" t="s">
        <v>28</v>
      </c>
      <c r="E20" s="17" t="s">
        <v>29</v>
      </c>
      <c r="F20" s="34">
        <v>1</v>
      </c>
      <c r="G20" s="34"/>
      <c r="H20" s="34">
        <f t="shared" si="0"/>
        <v>0</v>
      </c>
      <c r="I20" s="38" t="s">
        <v>161</v>
      </c>
      <c r="J20" s="34"/>
    </row>
    <row r="21" spans="1:10" ht="168.75" customHeight="1" x14ac:dyDescent="0.2">
      <c r="A21" s="34">
        <v>18</v>
      </c>
      <c r="B21" s="34" t="s">
        <v>42</v>
      </c>
      <c r="C21" s="34" t="s">
        <v>37</v>
      </c>
      <c r="D21" s="34" t="s">
        <v>37</v>
      </c>
      <c r="E21" s="17" t="s">
        <v>26</v>
      </c>
      <c r="F21" s="34">
        <v>2</v>
      </c>
      <c r="G21" s="34"/>
      <c r="H21" s="34">
        <f t="shared" si="0"/>
        <v>0</v>
      </c>
      <c r="I21" s="39" t="s">
        <v>160</v>
      </c>
      <c r="J21" s="34"/>
    </row>
    <row r="22" spans="1:10" ht="165.75" customHeight="1" x14ac:dyDescent="0.2">
      <c r="A22" s="34">
        <v>19</v>
      </c>
      <c r="B22" s="34" t="s">
        <v>42</v>
      </c>
      <c r="C22" s="34" t="s">
        <v>43</v>
      </c>
      <c r="D22" s="34" t="s">
        <v>43</v>
      </c>
      <c r="E22" s="17" t="s">
        <v>44</v>
      </c>
      <c r="F22" s="34">
        <v>2</v>
      </c>
      <c r="G22" s="34"/>
      <c r="H22" s="34">
        <f t="shared" si="0"/>
        <v>0</v>
      </c>
      <c r="I22" s="38" t="s">
        <v>148</v>
      </c>
      <c r="J22" s="34"/>
    </row>
    <row r="23" spans="1:10" ht="109.5" customHeight="1" x14ac:dyDescent="0.2">
      <c r="A23" s="34">
        <v>20</v>
      </c>
      <c r="B23" s="34" t="s">
        <v>45</v>
      </c>
      <c r="C23" s="34" t="s">
        <v>22</v>
      </c>
      <c r="D23" s="34" t="s">
        <v>22</v>
      </c>
      <c r="E23" s="17" t="s">
        <v>46</v>
      </c>
      <c r="F23" s="34">
        <v>1</v>
      </c>
      <c r="G23" s="34"/>
      <c r="H23" s="34">
        <f t="shared" si="0"/>
        <v>0</v>
      </c>
      <c r="I23" s="25" t="s">
        <v>162</v>
      </c>
      <c r="J23" s="34"/>
    </row>
    <row r="24" spans="1:10" ht="146.25" customHeight="1" x14ac:dyDescent="0.2">
      <c r="A24" s="34">
        <v>21</v>
      </c>
      <c r="B24" s="34" t="s">
        <v>45</v>
      </c>
      <c r="C24" s="19" t="s">
        <v>47</v>
      </c>
      <c r="D24" s="19" t="s">
        <v>47</v>
      </c>
      <c r="E24" s="20" t="s">
        <v>48</v>
      </c>
      <c r="F24" s="34">
        <v>4</v>
      </c>
      <c r="G24" s="34"/>
      <c r="H24" s="34">
        <f t="shared" si="0"/>
        <v>0</v>
      </c>
      <c r="I24" s="27" t="s">
        <v>49</v>
      </c>
      <c r="J24" s="34"/>
    </row>
    <row r="25" spans="1:10" ht="113.25" customHeight="1" x14ac:dyDescent="0.2">
      <c r="A25" s="34">
        <v>22</v>
      </c>
      <c r="B25" s="34" t="s">
        <v>50</v>
      </c>
      <c r="C25" s="34" t="s">
        <v>22</v>
      </c>
      <c r="D25" s="34" t="s">
        <v>22</v>
      </c>
      <c r="E25" s="17" t="s">
        <v>46</v>
      </c>
      <c r="F25" s="34">
        <v>1</v>
      </c>
      <c r="G25" s="34"/>
      <c r="H25" s="34">
        <f t="shared" si="0"/>
        <v>0</v>
      </c>
      <c r="I25" s="25" t="s">
        <v>162</v>
      </c>
      <c r="J25" s="34"/>
    </row>
    <row r="26" spans="1:10" ht="146.25" customHeight="1" x14ac:dyDescent="0.2">
      <c r="A26" s="34">
        <v>23</v>
      </c>
      <c r="B26" s="34" t="s">
        <v>50</v>
      </c>
      <c r="C26" s="19" t="s">
        <v>47</v>
      </c>
      <c r="D26" s="19" t="s">
        <v>47</v>
      </c>
      <c r="E26" s="20" t="s">
        <v>48</v>
      </c>
      <c r="F26" s="34">
        <v>4</v>
      </c>
      <c r="G26" s="34"/>
      <c r="H26" s="34">
        <f t="shared" si="0"/>
        <v>0</v>
      </c>
      <c r="I26" s="27" t="s">
        <v>49</v>
      </c>
      <c r="J26" s="34"/>
    </row>
    <row r="27" spans="1:10" ht="135" customHeight="1" x14ac:dyDescent="0.2">
      <c r="A27" s="34">
        <v>24</v>
      </c>
      <c r="B27" s="34" t="s">
        <v>51</v>
      </c>
      <c r="C27" s="34" t="s">
        <v>52</v>
      </c>
      <c r="D27" s="34" t="s">
        <v>52</v>
      </c>
      <c r="E27" s="17" t="s">
        <v>53</v>
      </c>
      <c r="F27" s="34">
        <v>16</v>
      </c>
      <c r="G27" s="34"/>
      <c r="H27" s="34">
        <f t="shared" si="0"/>
        <v>0</v>
      </c>
      <c r="I27" s="38" t="s">
        <v>149</v>
      </c>
      <c r="J27" s="34"/>
    </row>
    <row r="28" spans="1:10" ht="156.75" customHeight="1" x14ac:dyDescent="0.2">
      <c r="A28" s="34">
        <v>25</v>
      </c>
      <c r="B28" s="34" t="s">
        <v>54</v>
      </c>
      <c r="C28" s="34" t="s">
        <v>52</v>
      </c>
      <c r="D28" s="34" t="s">
        <v>52</v>
      </c>
      <c r="E28" s="21" t="s">
        <v>14</v>
      </c>
      <c r="F28" s="34">
        <v>5</v>
      </c>
      <c r="G28" s="34"/>
      <c r="H28" s="34">
        <f t="shared" si="0"/>
        <v>0</v>
      </c>
      <c r="I28" s="38" t="s">
        <v>149</v>
      </c>
      <c r="J28" s="34"/>
    </row>
    <row r="29" spans="1:10" ht="48.75" customHeight="1" x14ac:dyDescent="0.2">
      <c r="A29" s="34">
        <v>26</v>
      </c>
      <c r="B29" s="52" t="s">
        <v>55</v>
      </c>
      <c r="C29" s="52" t="s">
        <v>56</v>
      </c>
      <c r="D29" s="34" t="s">
        <v>57</v>
      </c>
      <c r="E29" s="22" t="s">
        <v>58</v>
      </c>
      <c r="F29" s="34">
        <v>1</v>
      </c>
      <c r="G29" s="34"/>
      <c r="H29" s="34">
        <f t="shared" si="0"/>
        <v>0</v>
      </c>
      <c r="I29" s="85" t="s">
        <v>150</v>
      </c>
      <c r="J29" s="52"/>
    </row>
    <row r="30" spans="1:10" ht="53.25" customHeight="1" x14ac:dyDescent="0.2">
      <c r="A30" s="34">
        <v>27</v>
      </c>
      <c r="B30" s="72"/>
      <c r="C30" s="72"/>
      <c r="D30" s="34" t="s">
        <v>59</v>
      </c>
      <c r="E30" s="22" t="s">
        <v>60</v>
      </c>
      <c r="F30" s="34">
        <v>1</v>
      </c>
      <c r="G30" s="34"/>
      <c r="H30" s="34">
        <f t="shared" si="0"/>
        <v>0</v>
      </c>
      <c r="I30" s="86"/>
      <c r="J30" s="72"/>
    </row>
    <row r="31" spans="1:10" ht="51.75" customHeight="1" x14ac:dyDescent="0.2">
      <c r="A31" s="34">
        <v>28</v>
      </c>
      <c r="B31" s="72"/>
      <c r="C31" s="72"/>
      <c r="D31" s="34" t="s">
        <v>61</v>
      </c>
      <c r="E31" s="22" t="s">
        <v>62</v>
      </c>
      <c r="F31" s="34">
        <v>1</v>
      </c>
      <c r="G31" s="34"/>
      <c r="H31" s="34">
        <f t="shared" si="0"/>
        <v>0</v>
      </c>
      <c r="I31" s="86"/>
      <c r="J31" s="72"/>
    </row>
    <row r="32" spans="1:10" ht="54" customHeight="1" x14ac:dyDescent="0.2">
      <c r="A32" s="34">
        <v>29</v>
      </c>
      <c r="B32" s="72"/>
      <c r="C32" s="72"/>
      <c r="D32" s="34" t="s">
        <v>63</v>
      </c>
      <c r="E32" s="22" t="s">
        <v>64</v>
      </c>
      <c r="F32" s="34">
        <v>1</v>
      </c>
      <c r="G32" s="34"/>
      <c r="H32" s="34">
        <f t="shared" si="0"/>
        <v>0</v>
      </c>
      <c r="I32" s="86"/>
      <c r="J32" s="72"/>
    </row>
    <row r="33" spans="1:10" ht="48" customHeight="1" x14ac:dyDescent="0.2">
      <c r="A33" s="34">
        <v>30</v>
      </c>
      <c r="B33" s="72"/>
      <c r="C33" s="72"/>
      <c r="D33" s="34" t="s">
        <v>65</v>
      </c>
      <c r="E33" s="22" t="s">
        <v>66</v>
      </c>
      <c r="F33" s="34">
        <v>1</v>
      </c>
      <c r="G33" s="34"/>
      <c r="H33" s="34">
        <f t="shared" si="0"/>
        <v>0</v>
      </c>
      <c r="I33" s="86"/>
      <c r="J33" s="72"/>
    </row>
    <row r="34" spans="1:10" ht="54.75" customHeight="1" x14ac:dyDescent="0.2">
      <c r="A34" s="34">
        <v>31</v>
      </c>
      <c r="B34" s="72"/>
      <c r="C34" s="72"/>
      <c r="D34" s="34" t="s">
        <v>67</v>
      </c>
      <c r="E34" s="22" t="s">
        <v>66</v>
      </c>
      <c r="F34" s="34">
        <v>1</v>
      </c>
      <c r="G34" s="34"/>
      <c r="H34" s="34">
        <f t="shared" si="0"/>
        <v>0</v>
      </c>
      <c r="I34" s="86"/>
      <c r="J34" s="72"/>
    </row>
    <row r="35" spans="1:10" ht="54.75" customHeight="1" x14ac:dyDescent="0.2">
      <c r="A35" s="34">
        <v>32</v>
      </c>
      <c r="B35" s="72"/>
      <c r="C35" s="72"/>
      <c r="D35" s="34" t="s">
        <v>68</v>
      </c>
      <c r="E35" s="22" t="s">
        <v>66</v>
      </c>
      <c r="F35" s="34">
        <v>1</v>
      </c>
      <c r="G35" s="34"/>
      <c r="H35" s="34">
        <f t="shared" si="0"/>
        <v>0</v>
      </c>
      <c r="I35" s="86"/>
      <c r="J35" s="72"/>
    </row>
    <row r="36" spans="1:10" ht="55.5" customHeight="1" x14ac:dyDescent="0.2">
      <c r="A36" s="34">
        <v>33</v>
      </c>
      <c r="B36" s="53"/>
      <c r="C36" s="53"/>
      <c r="D36" s="34" t="s">
        <v>69</v>
      </c>
      <c r="E36" s="22" t="s">
        <v>66</v>
      </c>
      <c r="F36" s="34">
        <v>3</v>
      </c>
      <c r="G36" s="34"/>
      <c r="H36" s="34">
        <f t="shared" si="0"/>
        <v>0</v>
      </c>
      <c r="I36" s="87"/>
      <c r="J36" s="53"/>
    </row>
    <row r="37" spans="1:10" ht="48.75" customHeight="1" x14ac:dyDescent="0.2">
      <c r="A37" s="34">
        <v>34</v>
      </c>
      <c r="B37" s="52" t="s">
        <v>70</v>
      </c>
      <c r="C37" s="52" t="s">
        <v>56</v>
      </c>
      <c r="D37" s="34" t="s">
        <v>57</v>
      </c>
      <c r="E37" s="22" t="s">
        <v>71</v>
      </c>
      <c r="F37" s="34">
        <v>1</v>
      </c>
      <c r="G37" s="34"/>
      <c r="H37" s="34">
        <f t="shared" si="0"/>
        <v>0</v>
      </c>
      <c r="I37" s="85" t="s">
        <v>150</v>
      </c>
      <c r="J37" s="52"/>
    </row>
    <row r="38" spans="1:10" ht="53.25" customHeight="1" x14ac:dyDescent="0.2">
      <c r="A38" s="34">
        <v>35</v>
      </c>
      <c r="B38" s="72"/>
      <c r="C38" s="72"/>
      <c r="D38" s="34" t="s">
        <v>59</v>
      </c>
      <c r="E38" s="22" t="s">
        <v>72</v>
      </c>
      <c r="F38" s="34">
        <v>1</v>
      </c>
      <c r="G38" s="34"/>
      <c r="H38" s="34">
        <f t="shared" si="0"/>
        <v>0</v>
      </c>
      <c r="I38" s="86"/>
      <c r="J38" s="72"/>
    </row>
    <row r="39" spans="1:10" ht="51.75" customHeight="1" x14ac:dyDescent="0.2">
      <c r="A39" s="34">
        <v>36</v>
      </c>
      <c r="B39" s="72"/>
      <c r="C39" s="72"/>
      <c r="D39" s="34" t="s">
        <v>61</v>
      </c>
      <c r="E39" s="22" t="s">
        <v>73</v>
      </c>
      <c r="F39" s="34">
        <v>1</v>
      </c>
      <c r="G39" s="34"/>
      <c r="H39" s="34">
        <f t="shared" si="0"/>
        <v>0</v>
      </c>
      <c r="I39" s="86"/>
      <c r="J39" s="72"/>
    </row>
    <row r="40" spans="1:10" ht="54" customHeight="1" x14ac:dyDescent="0.2">
      <c r="A40" s="34">
        <v>37</v>
      </c>
      <c r="B40" s="72"/>
      <c r="C40" s="72"/>
      <c r="D40" s="34" t="s">
        <v>63</v>
      </c>
      <c r="E40" s="22" t="s">
        <v>74</v>
      </c>
      <c r="F40" s="34">
        <v>1</v>
      </c>
      <c r="G40" s="34"/>
      <c r="H40" s="34">
        <f t="shared" si="0"/>
        <v>0</v>
      </c>
      <c r="I40" s="86"/>
      <c r="J40" s="72"/>
    </row>
    <row r="41" spans="1:10" ht="48" customHeight="1" x14ac:dyDescent="0.2">
      <c r="A41" s="34">
        <v>38</v>
      </c>
      <c r="B41" s="72"/>
      <c r="C41" s="72"/>
      <c r="D41" s="34" t="s">
        <v>65</v>
      </c>
      <c r="E41" s="22" t="s">
        <v>66</v>
      </c>
      <c r="F41" s="34">
        <v>1</v>
      </c>
      <c r="G41" s="34"/>
      <c r="H41" s="34">
        <f t="shared" si="0"/>
        <v>0</v>
      </c>
      <c r="I41" s="86"/>
      <c r="J41" s="72"/>
    </row>
    <row r="42" spans="1:10" ht="54.75" customHeight="1" x14ac:dyDescent="0.2">
      <c r="A42" s="34">
        <v>39</v>
      </c>
      <c r="B42" s="72"/>
      <c r="C42" s="72"/>
      <c r="D42" s="34" t="s">
        <v>67</v>
      </c>
      <c r="E42" s="22" t="s">
        <v>66</v>
      </c>
      <c r="F42" s="34">
        <v>1</v>
      </c>
      <c r="G42" s="34"/>
      <c r="H42" s="34">
        <f t="shared" si="0"/>
        <v>0</v>
      </c>
      <c r="I42" s="86"/>
      <c r="J42" s="72"/>
    </row>
    <row r="43" spans="1:10" ht="54.75" customHeight="1" x14ac:dyDescent="0.2">
      <c r="A43" s="34">
        <v>40</v>
      </c>
      <c r="B43" s="72"/>
      <c r="C43" s="72"/>
      <c r="D43" s="34" t="s">
        <v>68</v>
      </c>
      <c r="E43" s="22" t="s">
        <v>66</v>
      </c>
      <c r="F43" s="34">
        <v>1</v>
      </c>
      <c r="G43" s="34"/>
      <c r="H43" s="34">
        <f t="shared" si="0"/>
        <v>0</v>
      </c>
      <c r="I43" s="86"/>
      <c r="J43" s="72"/>
    </row>
    <row r="44" spans="1:10" ht="55.5" customHeight="1" x14ac:dyDescent="0.2">
      <c r="A44" s="34">
        <v>41</v>
      </c>
      <c r="B44" s="53"/>
      <c r="C44" s="53"/>
      <c r="D44" s="34" t="s">
        <v>69</v>
      </c>
      <c r="E44" s="22" t="s">
        <v>66</v>
      </c>
      <c r="F44" s="34">
        <v>2</v>
      </c>
      <c r="G44" s="34"/>
      <c r="H44" s="34">
        <f>F44*G44</f>
        <v>0</v>
      </c>
      <c r="I44" s="87"/>
      <c r="J44" s="53"/>
    </row>
    <row r="45" spans="1:10" ht="55.5" customHeight="1" x14ac:dyDescent="0.2">
      <c r="A45" s="75" t="s">
        <v>138</v>
      </c>
      <c r="B45" s="76"/>
      <c r="C45" s="76"/>
      <c r="D45" s="76"/>
      <c r="E45" s="76"/>
      <c r="F45" s="76"/>
      <c r="G45" s="61">
        <f>SUM(H4:H44)</f>
        <v>0</v>
      </c>
      <c r="H45" s="61"/>
      <c r="I45" s="43"/>
      <c r="J45" s="36"/>
    </row>
    <row r="46" spans="1:10" ht="24" customHeight="1" x14ac:dyDescent="0.2">
      <c r="A46" s="63" t="s">
        <v>75</v>
      </c>
      <c r="B46" s="64"/>
      <c r="C46" s="64"/>
      <c r="D46" s="64"/>
      <c r="E46" s="64"/>
      <c r="F46" s="64"/>
      <c r="G46" s="64"/>
      <c r="H46" s="64"/>
      <c r="I46" s="64"/>
      <c r="J46" s="65"/>
    </row>
    <row r="47" spans="1:10" ht="175.5" customHeight="1" x14ac:dyDescent="0.2">
      <c r="A47" s="34">
        <v>42</v>
      </c>
      <c r="B47" s="34" t="s">
        <v>27</v>
      </c>
      <c r="C47" s="34" t="s">
        <v>22</v>
      </c>
      <c r="D47" s="34" t="s">
        <v>22</v>
      </c>
      <c r="E47" s="17" t="s">
        <v>23</v>
      </c>
      <c r="F47" s="34">
        <v>8</v>
      </c>
      <c r="G47" s="34"/>
      <c r="H47" s="34">
        <f>F47*G47</f>
        <v>0</v>
      </c>
      <c r="I47" s="38" t="s">
        <v>159</v>
      </c>
      <c r="J47" s="34"/>
    </row>
    <row r="48" spans="1:10" ht="184.5" customHeight="1" x14ac:dyDescent="0.2">
      <c r="A48" s="34">
        <v>43</v>
      </c>
      <c r="B48" s="34" t="s">
        <v>27</v>
      </c>
      <c r="C48" s="34" t="s">
        <v>28</v>
      </c>
      <c r="D48" s="34" t="s">
        <v>28</v>
      </c>
      <c r="E48" s="17" t="s">
        <v>29</v>
      </c>
      <c r="F48" s="34">
        <v>3</v>
      </c>
      <c r="G48" s="34"/>
      <c r="H48" s="34">
        <f t="shared" ref="H48:H87" si="1">F48*G48</f>
        <v>0</v>
      </c>
      <c r="I48" s="38" t="s">
        <v>161</v>
      </c>
      <c r="J48" s="34"/>
    </row>
    <row r="49" spans="1:10" ht="144" customHeight="1" x14ac:dyDescent="0.2">
      <c r="A49" s="34">
        <v>44</v>
      </c>
      <c r="B49" s="34" t="s">
        <v>51</v>
      </c>
      <c r="C49" s="34" t="s">
        <v>52</v>
      </c>
      <c r="D49" s="34" t="s">
        <v>52</v>
      </c>
      <c r="E49" s="17" t="s">
        <v>53</v>
      </c>
      <c r="F49" s="34">
        <v>16</v>
      </c>
      <c r="G49" s="34"/>
      <c r="H49" s="34">
        <f t="shared" si="1"/>
        <v>0</v>
      </c>
      <c r="I49" s="38" t="s">
        <v>149</v>
      </c>
      <c r="J49" s="34"/>
    </row>
    <row r="50" spans="1:10" ht="180.95" customHeight="1" x14ac:dyDescent="0.2">
      <c r="A50" s="34">
        <v>45</v>
      </c>
      <c r="B50" s="34" t="s">
        <v>54</v>
      </c>
      <c r="C50" s="34" t="s">
        <v>52</v>
      </c>
      <c r="D50" s="34" t="s">
        <v>52</v>
      </c>
      <c r="E50" s="17" t="s">
        <v>14</v>
      </c>
      <c r="F50" s="34">
        <v>7</v>
      </c>
      <c r="G50" s="34"/>
      <c r="H50" s="34">
        <f t="shared" si="1"/>
        <v>0</v>
      </c>
      <c r="I50" s="38" t="s">
        <v>149</v>
      </c>
      <c r="J50" s="34"/>
    </row>
    <row r="51" spans="1:10" ht="171.75" customHeight="1" x14ac:dyDescent="0.2">
      <c r="A51" s="34">
        <v>46</v>
      </c>
      <c r="B51" s="6" t="s">
        <v>76</v>
      </c>
      <c r="C51" s="34" t="s">
        <v>22</v>
      </c>
      <c r="D51" s="34" t="s">
        <v>22</v>
      </c>
      <c r="E51" s="17" t="s">
        <v>23</v>
      </c>
      <c r="F51" s="34">
        <v>1</v>
      </c>
      <c r="G51" s="34"/>
      <c r="H51" s="34">
        <f t="shared" si="1"/>
        <v>0</v>
      </c>
      <c r="I51" s="38" t="s">
        <v>159</v>
      </c>
      <c r="J51" s="34"/>
    </row>
    <row r="52" spans="1:10" ht="184.5" customHeight="1" x14ac:dyDescent="0.2">
      <c r="A52" s="34">
        <v>47</v>
      </c>
      <c r="B52" s="6" t="s">
        <v>76</v>
      </c>
      <c r="C52" s="34" t="s">
        <v>28</v>
      </c>
      <c r="D52" s="34" t="s">
        <v>28</v>
      </c>
      <c r="E52" s="17" t="s">
        <v>29</v>
      </c>
      <c r="F52" s="34">
        <v>1</v>
      </c>
      <c r="G52" s="34"/>
      <c r="H52" s="34">
        <f t="shared" si="1"/>
        <v>0</v>
      </c>
      <c r="I52" s="38" t="s">
        <v>161</v>
      </c>
      <c r="J52" s="34"/>
    </row>
    <row r="53" spans="1:10" ht="177" customHeight="1" x14ac:dyDescent="0.2">
      <c r="A53" s="34">
        <v>48</v>
      </c>
      <c r="B53" s="34" t="s">
        <v>42</v>
      </c>
      <c r="C53" s="34" t="s">
        <v>37</v>
      </c>
      <c r="D53" s="34" t="s">
        <v>37</v>
      </c>
      <c r="E53" s="17" t="s">
        <v>26</v>
      </c>
      <c r="F53" s="34">
        <v>2</v>
      </c>
      <c r="G53" s="34"/>
      <c r="H53" s="34">
        <f t="shared" si="1"/>
        <v>0</v>
      </c>
      <c r="I53" s="39" t="s">
        <v>160</v>
      </c>
      <c r="J53" s="34"/>
    </row>
    <row r="54" spans="1:10" ht="165.75" customHeight="1" x14ac:dyDescent="0.2">
      <c r="A54" s="34">
        <v>49</v>
      </c>
      <c r="B54" s="34" t="s">
        <v>42</v>
      </c>
      <c r="C54" s="34" t="s">
        <v>43</v>
      </c>
      <c r="D54" s="34" t="s">
        <v>43</v>
      </c>
      <c r="E54" s="17" t="s">
        <v>44</v>
      </c>
      <c r="F54" s="34">
        <v>2</v>
      </c>
      <c r="G54" s="34"/>
      <c r="H54" s="34">
        <f t="shared" si="1"/>
        <v>0</v>
      </c>
      <c r="I54" s="38" t="s">
        <v>148</v>
      </c>
      <c r="J54" s="34"/>
    </row>
    <row r="55" spans="1:10" ht="125.25" customHeight="1" x14ac:dyDescent="0.2">
      <c r="A55" s="34">
        <v>50</v>
      </c>
      <c r="B55" s="34" t="s">
        <v>16</v>
      </c>
      <c r="C55" s="8" t="s">
        <v>17</v>
      </c>
      <c r="D55" s="8" t="s">
        <v>17</v>
      </c>
      <c r="E55" s="17" t="s">
        <v>18</v>
      </c>
      <c r="F55" s="34">
        <v>2</v>
      </c>
      <c r="G55" s="34"/>
      <c r="H55" s="34">
        <f t="shared" si="1"/>
        <v>0</v>
      </c>
      <c r="I55" s="38" t="s">
        <v>141</v>
      </c>
      <c r="J55" s="34"/>
    </row>
    <row r="56" spans="1:10" ht="146.25" customHeight="1" x14ac:dyDescent="0.2">
      <c r="A56" s="34">
        <v>51</v>
      </c>
      <c r="B56" s="34" t="s">
        <v>12</v>
      </c>
      <c r="C56" s="34" t="s">
        <v>13</v>
      </c>
      <c r="D56" s="34" t="s">
        <v>13</v>
      </c>
      <c r="E56" s="17" t="s">
        <v>14</v>
      </c>
      <c r="F56" s="34">
        <v>8</v>
      </c>
      <c r="G56" s="34"/>
      <c r="H56" s="34">
        <f t="shared" si="1"/>
        <v>0</v>
      </c>
      <c r="I56" s="38" t="s">
        <v>140</v>
      </c>
      <c r="J56" s="34"/>
    </row>
    <row r="57" spans="1:10" ht="146.25" customHeight="1" x14ac:dyDescent="0.2">
      <c r="A57" s="34">
        <v>52</v>
      </c>
      <c r="B57" s="34" t="s">
        <v>77</v>
      </c>
      <c r="C57" s="34" t="s">
        <v>13</v>
      </c>
      <c r="D57" s="34" t="s">
        <v>13</v>
      </c>
      <c r="E57" s="17" t="s">
        <v>14</v>
      </c>
      <c r="F57" s="34">
        <v>8</v>
      </c>
      <c r="G57" s="34"/>
      <c r="H57" s="34">
        <f t="shared" si="1"/>
        <v>0</v>
      </c>
      <c r="I57" s="38" t="s">
        <v>140</v>
      </c>
      <c r="J57" s="34"/>
    </row>
    <row r="58" spans="1:10" ht="172.5" customHeight="1" x14ac:dyDescent="0.2">
      <c r="A58" s="34">
        <v>53</v>
      </c>
      <c r="B58" s="34" t="s">
        <v>78</v>
      </c>
      <c r="C58" s="34" t="s">
        <v>22</v>
      </c>
      <c r="D58" s="34" t="s">
        <v>22</v>
      </c>
      <c r="E58" s="17" t="s">
        <v>23</v>
      </c>
      <c r="F58" s="34">
        <v>1</v>
      </c>
      <c r="G58" s="34"/>
      <c r="H58" s="34">
        <f t="shared" si="1"/>
        <v>0</v>
      </c>
      <c r="I58" s="38" t="s">
        <v>159</v>
      </c>
      <c r="J58" s="34"/>
    </row>
    <row r="59" spans="1:10" ht="184.5" customHeight="1" x14ac:dyDescent="0.2">
      <c r="A59" s="34">
        <v>54</v>
      </c>
      <c r="B59" s="34" t="s">
        <v>78</v>
      </c>
      <c r="C59" s="34" t="s">
        <v>28</v>
      </c>
      <c r="D59" s="34" t="s">
        <v>28</v>
      </c>
      <c r="E59" s="17" t="s">
        <v>29</v>
      </c>
      <c r="F59" s="34">
        <v>1</v>
      </c>
      <c r="G59" s="34"/>
      <c r="H59" s="34">
        <f t="shared" si="1"/>
        <v>0</v>
      </c>
      <c r="I59" s="38" t="s">
        <v>161</v>
      </c>
      <c r="J59" s="34"/>
    </row>
    <row r="60" spans="1:10" ht="117" customHeight="1" x14ac:dyDescent="0.2">
      <c r="A60" s="34">
        <v>55</v>
      </c>
      <c r="B60" s="34" t="s">
        <v>78</v>
      </c>
      <c r="C60" s="34" t="s">
        <v>79</v>
      </c>
      <c r="D60" s="34" t="s">
        <v>79</v>
      </c>
      <c r="E60" s="23" t="s">
        <v>151</v>
      </c>
      <c r="F60" s="34">
        <v>1</v>
      </c>
      <c r="G60" s="34"/>
      <c r="H60" s="34">
        <f t="shared" si="1"/>
        <v>0</v>
      </c>
      <c r="I60" s="38" t="s">
        <v>80</v>
      </c>
      <c r="J60" s="34"/>
    </row>
    <row r="61" spans="1:10" ht="125.25" customHeight="1" x14ac:dyDescent="0.2">
      <c r="A61" s="34">
        <v>56</v>
      </c>
      <c r="B61" s="34" t="s">
        <v>78</v>
      </c>
      <c r="C61" s="34" t="s">
        <v>81</v>
      </c>
      <c r="D61" s="34" t="s">
        <v>81</v>
      </c>
      <c r="E61" s="17" t="s">
        <v>82</v>
      </c>
      <c r="F61" s="34">
        <v>1</v>
      </c>
      <c r="G61" s="34"/>
      <c r="H61" s="34">
        <f t="shared" si="1"/>
        <v>0</v>
      </c>
      <c r="I61" s="25" t="s">
        <v>163</v>
      </c>
      <c r="J61" s="34"/>
    </row>
    <row r="62" spans="1:10" ht="198" customHeight="1" x14ac:dyDescent="0.2">
      <c r="A62" s="34">
        <v>57</v>
      </c>
      <c r="B62" s="34" t="s">
        <v>36</v>
      </c>
      <c r="C62" s="34" t="s">
        <v>22</v>
      </c>
      <c r="D62" s="34" t="s">
        <v>22</v>
      </c>
      <c r="E62" s="17" t="s">
        <v>23</v>
      </c>
      <c r="F62" s="34">
        <v>1</v>
      </c>
      <c r="G62" s="34"/>
      <c r="H62" s="34">
        <f t="shared" si="1"/>
        <v>0</v>
      </c>
      <c r="I62" s="38" t="s">
        <v>159</v>
      </c>
      <c r="J62" s="34"/>
    </row>
    <row r="63" spans="1:10" ht="165" customHeight="1" x14ac:dyDescent="0.2">
      <c r="A63" s="34">
        <v>58</v>
      </c>
      <c r="B63" s="34" t="s">
        <v>36</v>
      </c>
      <c r="C63" s="34" t="s">
        <v>31</v>
      </c>
      <c r="D63" s="34" t="s">
        <v>31</v>
      </c>
      <c r="E63" s="17" t="s">
        <v>32</v>
      </c>
      <c r="F63" s="34">
        <v>1</v>
      </c>
      <c r="G63" s="34"/>
      <c r="H63" s="34">
        <f t="shared" si="1"/>
        <v>0</v>
      </c>
      <c r="I63" s="38" t="s">
        <v>145</v>
      </c>
      <c r="J63" s="34"/>
    </row>
    <row r="64" spans="1:10" ht="146.25" customHeight="1" x14ac:dyDescent="0.2">
      <c r="A64" s="34">
        <v>59</v>
      </c>
      <c r="B64" s="34" t="s">
        <v>36</v>
      </c>
      <c r="C64" s="34" t="s">
        <v>83</v>
      </c>
      <c r="D64" s="34" t="s">
        <v>83</v>
      </c>
      <c r="E64" s="18" t="s">
        <v>34</v>
      </c>
      <c r="F64" s="34">
        <v>1</v>
      </c>
      <c r="G64" s="34"/>
      <c r="H64" s="34">
        <f t="shared" si="1"/>
        <v>0</v>
      </c>
      <c r="I64" s="41" t="s">
        <v>35</v>
      </c>
      <c r="J64" s="34"/>
    </row>
    <row r="65" spans="1:10" ht="183.75" customHeight="1" x14ac:dyDescent="0.2">
      <c r="A65" s="34">
        <v>60</v>
      </c>
      <c r="B65" s="34" t="s">
        <v>84</v>
      </c>
      <c r="C65" s="34" t="s">
        <v>22</v>
      </c>
      <c r="D65" s="34" t="s">
        <v>22</v>
      </c>
      <c r="E65" s="17" t="s">
        <v>23</v>
      </c>
      <c r="F65" s="34">
        <v>1</v>
      </c>
      <c r="G65" s="34"/>
      <c r="H65" s="34">
        <f t="shared" si="1"/>
        <v>0</v>
      </c>
      <c r="I65" s="38" t="s">
        <v>159</v>
      </c>
      <c r="J65" s="34"/>
    </row>
    <row r="66" spans="1:10" ht="184.5" customHeight="1" x14ac:dyDescent="0.2">
      <c r="A66" s="34">
        <v>61</v>
      </c>
      <c r="B66" s="34" t="s">
        <v>84</v>
      </c>
      <c r="C66" s="34" t="s">
        <v>28</v>
      </c>
      <c r="D66" s="34" t="s">
        <v>28</v>
      </c>
      <c r="E66" s="17" t="s">
        <v>29</v>
      </c>
      <c r="F66" s="34">
        <v>1</v>
      </c>
      <c r="G66" s="34"/>
      <c r="H66" s="34">
        <f t="shared" si="1"/>
        <v>0</v>
      </c>
      <c r="I66" s="38" t="s">
        <v>161</v>
      </c>
      <c r="J66" s="34"/>
    </row>
    <row r="67" spans="1:10" ht="146.25" customHeight="1" x14ac:dyDescent="0.2">
      <c r="A67" s="34">
        <v>62</v>
      </c>
      <c r="B67" s="34" t="s">
        <v>84</v>
      </c>
      <c r="C67" s="34" t="s">
        <v>25</v>
      </c>
      <c r="D67" s="34" t="s">
        <v>25</v>
      </c>
      <c r="E67" s="17" t="s">
        <v>26</v>
      </c>
      <c r="F67" s="34">
        <v>1</v>
      </c>
      <c r="G67" s="34"/>
      <c r="H67" s="34">
        <f t="shared" si="1"/>
        <v>0</v>
      </c>
      <c r="I67" s="39" t="s">
        <v>160</v>
      </c>
      <c r="J67" s="34"/>
    </row>
    <row r="68" spans="1:10" ht="183.75" customHeight="1" x14ac:dyDescent="0.2">
      <c r="A68" s="34">
        <v>63</v>
      </c>
      <c r="B68" s="34" t="s">
        <v>85</v>
      </c>
      <c r="C68" s="34" t="s">
        <v>22</v>
      </c>
      <c r="D68" s="34" t="s">
        <v>22</v>
      </c>
      <c r="E68" s="17" t="s">
        <v>23</v>
      </c>
      <c r="F68" s="34">
        <v>2</v>
      </c>
      <c r="G68" s="34"/>
      <c r="H68" s="34">
        <f t="shared" si="1"/>
        <v>0</v>
      </c>
      <c r="I68" s="38" t="s">
        <v>159</v>
      </c>
      <c r="J68" s="34"/>
    </row>
    <row r="69" spans="1:10" ht="184.5" customHeight="1" x14ac:dyDescent="0.2">
      <c r="A69" s="34">
        <v>64</v>
      </c>
      <c r="B69" s="34" t="s">
        <v>85</v>
      </c>
      <c r="C69" s="34" t="s">
        <v>28</v>
      </c>
      <c r="D69" s="34" t="s">
        <v>28</v>
      </c>
      <c r="E69" s="17" t="s">
        <v>29</v>
      </c>
      <c r="F69" s="34">
        <v>1</v>
      </c>
      <c r="G69" s="34"/>
      <c r="H69" s="34">
        <f t="shared" si="1"/>
        <v>0</v>
      </c>
      <c r="I69" s="38" t="s">
        <v>161</v>
      </c>
      <c r="J69" s="34"/>
    </row>
    <row r="70" spans="1:10" ht="125.25" customHeight="1" x14ac:dyDescent="0.2">
      <c r="A70" s="34">
        <v>65</v>
      </c>
      <c r="B70" s="34" t="s">
        <v>38</v>
      </c>
      <c r="C70" s="34" t="s">
        <v>22</v>
      </c>
      <c r="D70" s="34" t="s">
        <v>22</v>
      </c>
      <c r="E70" s="17" t="s">
        <v>39</v>
      </c>
      <c r="F70" s="34">
        <v>1</v>
      </c>
      <c r="G70" s="34"/>
      <c r="H70" s="34">
        <f t="shared" si="1"/>
        <v>0</v>
      </c>
      <c r="I70" s="25" t="s">
        <v>162</v>
      </c>
      <c r="J70" s="34"/>
    </row>
    <row r="71" spans="1:10" ht="129.75" customHeight="1" x14ac:dyDescent="0.2">
      <c r="A71" s="34">
        <v>66</v>
      </c>
      <c r="B71" s="34" t="s">
        <v>38</v>
      </c>
      <c r="C71" s="34" t="s">
        <v>40</v>
      </c>
      <c r="D71" s="34" t="s">
        <v>40</v>
      </c>
      <c r="E71" s="17" t="s">
        <v>41</v>
      </c>
      <c r="F71" s="34">
        <v>3</v>
      </c>
      <c r="G71" s="34"/>
      <c r="H71" s="34">
        <f t="shared" si="1"/>
        <v>0</v>
      </c>
      <c r="I71" s="42" t="s">
        <v>147</v>
      </c>
      <c r="J71" s="34"/>
    </row>
    <row r="72" spans="1:10" ht="48.75" customHeight="1" x14ac:dyDescent="0.2">
      <c r="A72" s="34">
        <v>67</v>
      </c>
      <c r="B72" s="52" t="s">
        <v>55</v>
      </c>
      <c r="C72" s="52" t="s">
        <v>56</v>
      </c>
      <c r="D72" s="34" t="s">
        <v>57</v>
      </c>
      <c r="E72" s="22" t="s">
        <v>86</v>
      </c>
      <c r="F72" s="34">
        <v>1</v>
      </c>
      <c r="G72" s="34"/>
      <c r="H72" s="34">
        <f t="shared" si="1"/>
        <v>0</v>
      </c>
      <c r="I72" s="85" t="s">
        <v>150</v>
      </c>
      <c r="J72" s="52"/>
    </row>
    <row r="73" spans="1:10" ht="53.25" customHeight="1" x14ac:dyDescent="0.2">
      <c r="A73" s="34">
        <v>68</v>
      </c>
      <c r="B73" s="72"/>
      <c r="C73" s="72"/>
      <c r="D73" s="34" t="s">
        <v>59</v>
      </c>
      <c r="E73" s="22" t="s">
        <v>87</v>
      </c>
      <c r="F73" s="34">
        <v>1</v>
      </c>
      <c r="G73" s="34"/>
      <c r="H73" s="34">
        <f t="shared" si="1"/>
        <v>0</v>
      </c>
      <c r="I73" s="86"/>
      <c r="J73" s="72"/>
    </row>
    <row r="74" spans="1:10" ht="51.75" customHeight="1" x14ac:dyDescent="0.2">
      <c r="A74" s="34">
        <v>69</v>
      </c>
      <c r="B74" s="72"/>
      <c r="C74" s="72"/>
      <c r="D74" s="34" t="s">
        <v>61</v>
      </c>
      <c r="E74" s="22" t="s">
        <v>88</v>
      </c>
      <c r="F74" s="34">
        <v>1</v>
      </c>
      <c r="G74" s="34"/>
      <c r="H74" s="34">
        <f t="shared" si="1"/>
        <v>0</v>
      </c>
      <c r="I74" s="86"/>
      <c r="J74" s="72"/>
    </row>
    <row r="75" spans="1:10" ht="54" customHeight="1" x14ac:dyDescent="0.2">
      <c r="A75" s="34">
        <v>70</v>
      </c>
      <c r="B75" s="72"/>
      <c r="C75" s="72"/>
      <c r="D75" s="34" t="s">
        <v>63</v>
      </c>
      <c r="E75" s="22" t="s">
        <v>89</v>
      </c>
      <c r="F75" s="34">
        <v>1</v>
      </c>
      <c r="G75" s="34"/>
      <c r="H75" s="34">
        <f t="shared" si="1"/>
        <v>0</v>
      </c>
      <c r="I75" s="86"/>
      <c r="J75" s="72"/>
    </row>
    <row r="76" spans="1:10" ht="48" customHeight="1" x14ac:dyDescent="0.2">
      <c r="A76" s="34">
        <v>71</v>
      </c>
      <c r="B76" s="72"/>
      <c r="C76" s="72"/>
      <c r="D76" s="34" t="s">
        <v>65</v>
      </c>
      <c r="E76" s="22" t="s">
        <v>66</v>
      </c>
      <c r="F76" s="34">
        <v>1</v>
      </c>
      <c r="G76" s="34"/>
      <c r="H76" s="34">
        <f t="shared" si="1"/>
        <v>0</v>
      </c>
      <c r="I76" s="86"/>
      <c r="J76" s="72"/>
    </row>
    <row r="77" spans="1:10" ht="54.75" customHeight="1" x14ac:dyDescent="0.2">
      <c r="A77" s="34">
        <v>72</v>
      </c>
      <c r="B77" s="72"/>
      <c r="C77" s="72"/>
      <c r="D77" s="34" t="s">
        <v>67</v>
      </c>
      <c r="E77" s="22" t="s">
        <v>66</v>
      </c>
      <c r="F77" s="34">
        <v>1</v>
      </c>
      <c r="G77" s="34"/>
      <c r="H77" s="34">
        <f t="shared" si="1"/>
        <v>0</v>
      </c>
      <c r="I77" s="86"/>
      <c r="J77" s="72"/>
    </row>
    <row r="78" spans="1:10" ht="54.75" customHeight="1" x14ac:dyDescent="0.2">
      <c r="A78" s="34">
        <v>73</v>
      </c>
      <c r="B78" s="72"/>
      <c r="C78" s="72"/>
      <c r="D78" s="34" t="s">
        <v>68</v>
      </c>
      <c r="E78" s="22" t="s">
        <v>66</v>
      </c>
      <c r="F78" s="34">
        <v>1</v>
      </c>
      <c r="G78" s="34"/>
      <c r="H78" s="34">
        <f t="shared" si="1"/>
        <v>0</v>
      </c>
      <c r="I78" s="86"/>
      <c r="J78" s="72"/>
    </row>
    <row r="79" spans="1:10" ht="55.5" customHeight="1" x14ac:dyDescent="0.2">
      <c r="A79" s="34">
        <v>74</v>
      </c>
      <c r="B79" s="53"/>
      <c r="C79" s="53"/>
      <c r="D79" s="34" t="s">
        <v>69</v>
      </c>
      <c r="E79" s="22" t="s">
        <v>66</v>
      </c>
      <c r="F79" s="34">
        <v>3</v>
      </c>
      <c r="G79" s="34"/>
      <c r="H79" s="34">
        <f t="shared" si="1"/>
        <v>0</v>
      </c>
      <c r="I79" s="87"/>
      <c r="J79" s="53"/>
    </row>
    <row r="80" spans="1:10" ht="48.75" customHeight="1" x14ac:dyDescent="0.2">
      <c r="A80" s="34">
        <v>75</v>
      </c>
      <c r="B80" s="52" t="s">
        <v>70</v>
      </c>
      <c r="C80" s="52" t="s">
        <v>56</v>
      </c>
      <c r="D80" s="34" t="s">
        <v>57</v>
      </c>
      <c r="E80" s="22" t="s">
        <v>90</v>
      </c>
      <c r="F80" s="34">
        <v>1</v>
      </c>
      <c r="G80" s="34"/>
      <c r="H80" s="34">
        <f t="shared" si="1"/>
        <v>0</v>
      </c>
      <c r="I80" s="85" t="s">
        <v>150</v>
      </c>
      <c r="J80" s="52"/>
    </row>
    <row r="81" spans="1:10" ht="53.25" customHeight="1" x14ac:dyDescent="0.2">
      <c r="A81" s="34">
        <v>76</v>
      </c>
      <c r="B81" s="72"/>
      <c r="C81" s="72"/>
      <c r="D81" s="34" t="s">
        <v>59</v>
      </c>
      <c r="E81" s="22" t="s">
        <v>91</v>
      </c>
      <c r="F81" s="34">
        <v>1</v>
      </c>
      <c r="G81" s="34"/>
      <c r="H81" s="34">
        <f t="shared" si="1"/>
        <v>0</v>
      </c>
      <c r="I81" s="86"/>
      <c r="J81" s="72"/>
    </row>
    <row r="82" spans="1:10" ht="51.75" customHeight="1" x14ac:dyDescent="0.2">
      <c r="A82" s="34">
        <v>77</v>
      </c>
      <c r="B82" s="72"/>
      <c r="C82" s="72"/>
      <c r="D82" s="34" t="s">
        <v>61</v>
      </c>
      <c r="E82" s="22" t="s">
        <v>92</v>
      </c>
      <c r="F82" s="34">
        <v>1</v>
      </c>
      <c r="G82" s="34"/>
      <c r="H82" s="34">
        <f t="shared" si="1"/>
        <v>0</v>
      </c>
      <c r="I82" s="86"/>
      <c r="J82" s="72"/>
    </row>
    <row r="83" spans="1:10" ht="54" customHeight="1" x14ac:dyDescent="0.2">
      <c r="A83" s="34">
        <v>78</v>
      </c>
      <c r="B83" s="72"/>
      <c r="C83" s="72"/>
      <c r="D83" s="34" t="s">
        <v>63</v>
      </c>
      <c r="E83" s="22" t="s">
        <v>93</v>
      </c>
      <c r="F83" s="34">
        <v>1</v>
      </c>
      <c r="G83" s="34"/>
      <c r="H83" s="34">
        <f t="shared" si="1"/>
        <v>0</v>
      </c>
      <c r="I83" s="86"/>
      <c r="J83" s="72"/>
    </row>
    <row r="84" spans="1:10" ht="48" customHeight="1" x14ac:dyDescent="0.2">
      <c r="A84" s="34">
        <v>79</v>
      </c>
      <c r="B84" s="72"/>
      <c r="C84" s="72"/>
      <c r="D84" s="34" t="s">
        <v>65</v>
      </c>
      <c r="E84" s="22" t="s">
        <v>66</v>
      </c>
      <c r="F84" s="34">
        <v>1</v>
      </c>
      <c r="G84" s="34"/>
      <c r="H84" s="34">
        <f t="shared" si="1"/>
        <v>0</v>
      </c>
      <c r="I84" s="86"/>
      <c r="J84" s="72"/>
    </row>
    <row r="85" spans="1:10" ht="54.75" customHeight="1" x14ac:dyDescent="0.2">
      <c r="A85" s="34">
        <v>80</v>
      </c>
      <c r="B85" s="72"/>
      <c r="C85" s="72"/>
      <c r="D85" s="34" t="s">
        <v>67</v>
      </c>
      <c r="E85" s="22" t="s">
        <v>66</v>
      </c>
      <c r="F85" s="34">
        <v>1</v>
      </c>
      <c r="G85" s="34"/>
      <c r="H85" s="34">
        <f t="shared" si="1"/>
        <v>0</v>
      </c>
      <c r="I85" s="86"/>
      <c r="J85" s="72"/>
    </row>
    <row r="86" spans="1:10" ht="54.75" customHeight="1" x14ac:dyDescent="0.2">
      <c r="A86" s="34">
        <v>81</v>
      </c>
      <c r="B86" s="72"/>
      <c r="C86" s="72"/>
      <c r="D86" s="34" t="s">
        <v>68</v>
      </c>
      <c r="E86" s="22" t="s">
        <v>66</v>
      </c>
      <c r="F86" s="34">
        <v>1</v>
      </c>
      <c r="G86" s="34"/>
      <c r="H86" s="34">
        <f t="shared" si="1"/>
        <v>0</v>
      </c>
      <c r="I86" s="86"/>
      <c r="J86" s="72"/>
    </row>
    <row r="87" spans="1:10" ht="55.5" customHeight="1" x14ac:dyDescent="0.2">
      <c r="A87" s="34">
        <v>82</v>
      </c>
      <c r="B87" s="53"/>
      <c r="C87" s="53"/>
      <c r="D87" s="34" t="s">
        <v>69</v>
      </c>
      <c r="E87" s="22" t="s">
        <v>66</v>
      </c>
      <c r="F87" s="34">
        <v>2</v>
      </c>
      <c r="G87" s="34"/>
      <c r="H87" s="34">
        <f t="shared" si="1"/>
        <v>0</v>
      </c>
      <c r="I87" s="87"/>
      <c r="J87" s="53"/>
    </row>
    <row r="88" spans="1:10" ht="52.5" customHeight="1" x14ac:dyDescent="0.2">
      <c r="A88" s="74" t="s">
        <v>132</v>
      </c>
      <c r="B88" s="74"/>
      <c r="C88" s="74"/>
      <c r="D88" s="74"/>
      <c r="E88" s="74"/>
      <c r="F88" s="74"/>
      <c r="G88" s="56">
        <f>SUM(H47:H87)</f>
        <v>0</v>
      </c>
      <c r="H88" s="56"/>
    </row>
    <row r="89" spans="1:10" ht="33.75" customHeight="1" x14ac:dyDescent="0.2">
      <c r="A89" s="71" t="s">
        <v>94</v>
      </c>
      <c r="B89" s="71"/>
      <c r="C89" s="71"/>
      <c r="D89" s="71"/>
      <c r="E89" s="71"/>
      <c r="F89" s="71"/>
      <c r="G89" s="71"/>
      <c r="H89" s="71"/>
      <c r="I89" s="71"/>
      <c r="J89" s="71"/>
    </row>
    <row r="90" spans="1:10" ht="25.5" customHeight="1" x14ac:dyDescent="0.2">
      <c r="A90" s="34" t="s">
        <v>1</v>
      </c>
      <c r="B90" s="34" t="s">
        <v>2</v>
      </c>
      <c r="C90" s="34" t="s">
        <v>3</v>
      </c>
      <c r="D90" s="34"/>
      <c r="E90" s="34" t="s">
        <v>5</v>
      </c>
      <c r="F90" s="34" t="s">
        <v>6</v>
      </c>
      <c r="G90" s="34" t="s">
        <v>7</v>
      </c>
      <c r="H90" s="34" t="s">
        <v>8</v>
      </c>
      <c r="I90" s="45" t="s">
        <v>9</v>
      </c>
      <c r="J90" s="34" t="s">
        <v>10</v>
      </c>
    </row>
    <row r="91" spans="1:10" ht="28.5" customHeight="1" x14ac:dyDescent="0.2">
      <c r="A91" s="30" t="s">
        <v>95</v>
      </c>
      <c r="B91" s="30"/>
      <c r="C91" s="30"/>
      <c r="D91" s="30"/>
      <c r="E91" s="30"/>
      <c r="F91" s="30"/>
      <c r="G91" s="30"/>
      <c r="H91" s="30"/>
      <c r="I91" s="30"/>
      <c r="J91" s="30"/>
    </row>
    <row r="92" spans="1:10" ht="171.75" customHeight="1" x14ac:dyDescent="0.2">
      <c r="A92" s="34">
        <v>1</v>
      </c>
      <c r="B92" s="34" t="s">
        <v>96</v>
      </c>
      <c r="C92" s="34" t="s">
        <v>97</v>
      </c>
      <c r="D92" s="34" t="s">
        <v>97</v>
      </c>
      <c r="E92" s="34" t="s">
        <v>26</v>
      </c>
      <c r="F92" s="34">
        <v>3</v>
      </c>
      <c r="G92" s="34"/>
      <c r="H92" s="34">
        <f>G92*F92</f>
        <v>0</v>
      </c>
      <c r="I92" s="39" t="s">
        <v>160</v>
      </c>
      <c r="J92" s="34"/>
    </row>
    <row r="93" spans="1:10" ht="165.75" customHeight="1" x14ac:dyDescent="0.2">
      <c r="A93" s="34">
        <v>2</v>
      </c>
      <c r="B93" s="34" t="s">
        <v>96</v>
      </c>
      <c r="C93" s="34" t="s">
        <v>43</v>
      </c>
      <c r="D93" s="34" t="s">
        <v>43</v>
      </c>
      <c r="E93" s="34" t="s">
        <v>44</v>
      </c>
      <c r="F93" s="34">
        <v>3</v>
      </c>
      <c r="G93" s="34"/>
      <c r="H93" s="34">
        <f t="shared" ref="H93:H134" si="2">G93*F93</f>
        <v>0</v>
      </c>
      <c r="I93" s="38" t="s">
        <v>148</v>
      </c>
      <c r="J93" s="34"/>
    </row>
    <row r="94" spans="1:10" ht="152.25" customHeight="1" x14ac:dyDescent="0.2">
      <c r="A94" s="34">
        <v>3</v>
      </c>
      <c r="B94" s="34" t="s">
        <v>96</v>
      </c>
      <c r="C94" s="34" t="s">
        <v>52</v>
      </c>
      <c r="D94" s="34" t="s">
        <v>52</v>
      </c>
      <c r="E94" s="8" t="s">
        <v>98</v>
      </c>
      <c r="F94" s="34">
        <v>3</v>
      </c>
      <c r="G94" s="34"/>
      <c r="H94" s="34">
        <f t="shared" si="2"/>
        <v>0</v>
      </c>
      <c r="I94" s="46" t="s">
        <v>136</v>
      </c>
      <c r="J94" s="34"/>
    </row>
    <row r="95" spans="1:10" ht="149.25" customHeight="1" x14ac:dyDescent="0.2">
      <c r="A95" s="34">
        <v>4</v>
      </c>
      <c r="B95" s="34" t="s">
        <v>96</v>
      </c>
      <c r="C95" s="34" t="s">
        <v>100</v>
      </c>
      <c r="D95" s="34" t="s">
        <v>100</v>
      </c>
      <c r="E95" s="8" t="s">
        <v>101</v>
      </c>
      <c r="F95" s="34">
        <v>3</v>
      </c>
      <c r="G95" s="34"/>
      <c r="H95" s="34">
        <f t="shared" si="2"/>
        <v>0</v>
      </c>
      <c r="I95" s="39" t="s">
        <v>160</v>
      </c>
      <c r="J95" s="34"/>
    </row>
    <row r="96" spans="1:10" ht="189.75" customHeight="1" x14ac:dyDescent="0.2">
      <c r="A96" s="34">
        <v>5</v>
      </c>
      <c r="B96" s="34" t="s">
        <v>102</v>
      </c>
      <c r="C96" s="34" t="s">
        <v>97</v>
      </c>
      <c r="D96" s="34" t="s">
        <v>97</v>
      </c>
      <c r="E96" s="34" t="s">
        <v>26</v>
      </c>
      <c r="F96" s="34">
        <v>16</v>
      </c>
      <c r="G96" s="34"/>
      <c r="H96" s="34">
        <f t="shared" si="2"/>
        <v>0</v>
      </c>
      <c r="I96" s="39" t="s">
        <v>160</v>
      </c>
      <c r="J96" s="34"/>
    </row>
    <row r="97" spans="1:10" ht="165.75" customHeight="1" x14ac:dyDescent="0.2">
      <c r="A97" s="34">
        <v>6</v>
      </c>
      <c r="B97" s="34" t="s">
        <v>102</v>
      </c>
      <c r="C97" s="34" t="s">
        <v>43</v>
      </c>
      <c r="D97" s="34" t="s">
        <v>43</v>
      </c>
      <c r="E97" s="34" t="s">
        <v>44</v>
      </c>
      <c r="F97" s="34">
        <v>16</v>
      </c>
      <c r="G97" s="34"/>
      <c r="H97" s="34">
        <f t="shared" si="2"/>
        <v>0</v>
      </c>
      <c r="I97" s="38" t="s">
        <v>148</v>
      </c>
      <c r="J97" s="34"/>
    </row>
    <row r="98" spans="1:10" ht="144" customHeight="1" x14ac:dyDescent="0.2">
      <c r="A98" s="34">
        <v>7</v>
      </c>
      <c r="B98" s="34" t="s">
        <v>102</v>
      </c>
      <c r="C98" s="34" t="s">
        <v>52</v>
      </c>
      <c r="D98" s="34" t="s">
        <v>52</v>
      </c>
      <c r="E98" s="8" t="s">
        <v>98</v>
      </c>
      <c r="F98" s="34">
        <v>16</v>
      </c>
      <c r="G98" s="34"/>
      <c r="H98" s="34">
        <f t="shared" si="2"/>
        <v>0</v>
      </c>
      <c r="I98" s="46" t="s">
        <v>136</v>
      </c>
      <c r="J98" s="34"/>
    </row>
    <row r="99" spans="1:10" ht="153" customHeight="1" x14ac:dyDescent="0.2">
      <c r="A99" s="34">
        <v>8</v>
      </c>
      <c r="B99" s="34" t="s">
        <v>102</v>
      </c>
      <c r="C99" s="34" t="s">
        <v>100</v>
      </c>
      <c r="D99" s="34" t="s">
        <v>100</v>
      </c>
      <c r="E99" s="8" t="s">
        <v>101</v>
      </c>
      <c r="F99" s="34">
        <v>16</v>
      </c>
      <c r="G99" s="34"/>
      <c r="H99" s="34">
        <f t="shared" si="2"/>
        <v>0</v>
      </c>
      <c r="I99" s="38" t="s">
        <v>160</v>
      </c>
      <c r="J99" s="34"/>
    </row>
    <row r="100" spans="1:10" ht="120" customHeight="1" x14ac:dyDescent="0.2">
      <c r="A100" s="34">
        <v>9</v>
      </c>
      <c r="B100" s="34" t="s">
        <v>103</v>
      </c>
      <c r="C100" s="34" t="s">
        <v>104</v>
      </c>
      <c r="D100" s="34" t="s">
        <v>104</v>
      </c>
      <c r="E100" s="34" t="s">
        <v>105</v>
      </c>
      <c r="F100" s="34">
        <v>1</v>
      </c>
      <c r="G100" s="34"/>
      <c r="H100" s="34">
        <f t="shared" si="2"/>
        <v>0</v>
      </c>
      <c r="I100" s="25" t="s">
        <v>164</v>
      </c>
      <c r="J100" s="34"/>
    </row>
    <row r="101" spans="1:10" ht="81.75" customHeight="1" x14ac:dyDescent="0.2">
      <c r="A101" s="34">
        <v>10</v>
      </c>
      <c r="B101" s="34" t="s">
        <v>106</v>
      </c>
      <c r="C101" s="34" t="s">
        <v>47</v>
      </c>
      <c r="D101" s="34" t="s">
        <v>47</v>
      </c>
      <c r="E101" s="11" t="s">
        <v>107</v>
      </c>
      <c r="F101" s="34">
        <v>1</v>
      </c>
      <c r="G101" s="34"/>
      <c r="H101" s="34">
        <f t="shared" si="2"/>
        <v>0</v>
      </c>
      <c r="I101" s="82" t="s">
        <v>165</v>
      </c>
      <c r="J101" s="52"/>
    </row>
    <row r="102" spans="1:10" ht="81.75" customHeight="1" x14ac:dyDescent="0.2">
      <c r="A102" s="34">
        <v>11</v>
      </c>
      <c r="B102" s="34" t="s">
        <v>106</v>
      </c>
      <c r="C102" s="34" t="s">
        <v>108</v>
      </c>
      <c r="D102" s="34" t="s">
        <v>108</v>
      </c>
      <c r="E102" s="11" t="s">
        <v>109</v>
      </c>
      <c r="F102" s="34">
        <v>1</v>
      </c>
      <c r="G102" s="34"/>
      <c r="H102" s="34">
        <f t="shared" si="2"/>
        <v>0</v>
      </c>
      <c r="I102" s="81"/>
      <c r="J102" s="53"/>
    </row>
    <row r="103" spans="1:10" ht="131.25" customHeight="1" x14ac:dyDescent="0.2">
      <c r="A103" s="34">
        <v>12</v>
      </c>
      <c r="B103" s="34" t="s">
        <v>106</v>
      </c>
      <c r="C103" s="34" t="s">
        <v>110</v>
      </c>
      <c r="D103" s="34" t="s">
        <v>110</v>
      </c>
      <c r="E103" s="11" t="s">
        <v>111</v>
      </c>
      <c r="F103" s="34">
        <v>2</v>
      </c>
      <c r="G103" s="34"/>
      <c r="H103" s="34">
        <f t="shared" si="2"/>
        <v>0</v>
      </c>
      <c r="I103" s="38" t="s">
        <v>155</v>
      </c>
      <c r="J103" s="34"/>
    </row>
    <row r="104" spans="1:10" ht="100.5" customHeight="1" x14ac:dyDescent="0.2">
      <c r="A104" s="34">
        <v>13</v>
      </c>
      <c r="B104" s="34" t="s">
        <v>112</v>
      </c>
      <c r="C104" s="34" t="s">
        <v>113</v>
      </c>
      <c r="D104" s="34" t="s">
        <v>113</v>
      </c>
      <c r="E104" s="12" t="s">
        <v>23</v>
      </c>
      <c r="F104" s="34">
        <v>2</v>
      </c>
      <c r="G104" s="34"/>
      <c r="H104" s="34">
        <f t="shared" si="2"/>
        <v>0</v>
      </c>
      <c r="I104" s="47" t="s">
        <v>137</v>
      </c>
      <c r="J104" s="34"/>
    </row>
    <row r="105" spans="1:10" ht="25.5" customHeight="1" x14ac:dyDescent="0.2">
      <c r="A105" s="28" t="s">
        <v>115</v>
      </c>
      <c r="B105" s="29"/>
      <c r="C105" s="29"/>
      <c r="D105" s="29"/>
      <c r="E105" s="29"/>
      <c r="F105" s="29"/>
      <c r="G105" s="29"/>
      <c r="H105" s="34">
        <f t="shared" si="2"/>
        <v>0</v>
      </c>
      <c r="I105" s="29"/>
      <c r="J105" s="29"/>
    </row>
    <row r="106" spans="1:10" ht="173.25" customHeight="1" x14ac:dyDescent="0.2">
      <c r="A106" s="34">
        <v>14</v>
      </c>
      <c r="B106" s="34" t="s">
        <v>96</v>
      </c>
      <c r="C106" s="34" t="s">
        <v>97</v>
      </c>
      <c r="D106" s="34" t="s">
        <v>97</v>
      </c>
      <c r="E106" s="34" t="s">
        <v>26</v>
      </c>
      <c r="F106" s="34">
        <v>3</v>
      </c>
      <c r="G106" s="34"/>
      <c r="H106" s="34">
        <f t="shared" si="2"/>
        <v>0</v>
      </c>
      <c r="I106" s="39" t="s">
        <v>160</v>
      </c>
      <c r="J106" s="34"/>
    </row>
    <row r="107" spans="1:10" ht="165.75" customHeight="1" x14ac:dyDescent="0.2">
      <c r="A107" s="34">
        <v>15</v>
      </c>
      <c r="B107" s="34" t="s">
        <v>96</v>
      </c>
      <c r="C107" s="34" t="s">
        <v>43</v>
      </c>
      <c r="D107" s="34" t="s">
        <v>43</v>
      </c>
      <c r="E107" s="34" t="s">
        <v>116</v>
      </c>
      <c r="F107" s="34">
        <v>3</v>
      </c>
      <c r="G107" s="34"/>
      <c r="H107" s="34">
        <f t="shared" si="2"/>
        <v>0</v>
      </c>
      <c r="I107" s="38" t="s">
        <v>148</v>
      </c>
      <c r="J107" s="34"/>
    </row>
    <row r="108" spans="1:10" ht="144" customHeight="1" x14ac:dyDescent="0.2">
      <c r="A108" s="34">
        <v>16</v>
      </c>
      <c r="B108" s="34" t="s">
        <v>96</v>
      </c>
      <c r="C108" s="34" t="s">
        <v>52</v>
      </c>
      <c r="D108" s="34" t="s">
        <v>52</v>
      </c>
      <c r="E108" s="8" t="s">
        <v>98</v>
      </c>
      <c r="F108" s="34">
        <v>3</v>
      </c>
      <c r="G108" s="34"/>
      <c r="H108" s="34">
        <f t="shared" si="2"/>
        <v>0</v>
      </c>
      <c r="I108" s="46" t="s">
        <v>136</v>
      </c>
      <c r="J108" s="34"/>
    </row>
    <row r="109" spans="1:10" ht="147.75" customHeight="1" x14ac:dyDescent="0.2">
      <c r="A109" s="34">
        <v>17</v>
      </c>
      <c r="B109" s="34" t="s">
        <v>96</v>
      </c>
      <c r="C109" s="34" t="s">
        <v>100</v>
      </c>
      <c r="D109" s="34" t="s">
        <v>100</v>
      </c>
      <c r="E109" s="8" t="s">
        <v>101</v>
      </c>
      <c r="F109" s="34">
        <v>3</v>
      </c>
      <c r="G109" s="34"/>
      <c r="H109" s="34">
        <f t="shared" si="2"/>
        <v>0</v>
      </c>
      <c r="I109" s="38" t="s">
        <v>160</v>
      </c>
      <c r="J109" s="34"/>
    </row>
    <row r="110" spans="1:10" ht="178.5" customHeight="1" x14ac:dyDescent="0.2">
      <c r="A110" s="34">
        <v>18</v>
      </c>
      <c r="B110" s="34" t="s">
        <v>102</v>
      </c>
      <c r="C110" s="34" t="s">
        <v>97</v>
      </c>
      <c r="D110" s="34" t="s">
        <v>97</v>
      </c>
      <c r="E110" s="34" t="s">
        <v>26</v>
      </c>
      <c r="F110" s="34">
        <v>16</v>
      </c>
      <c r="G110" s="34"/>
      <c r="H110" s="34">
        <f t="shared" si="2"/>
        <v>0</v>
      </c>
      <c r="I110" s="39" t="s">
        <v>160</v>
      </c>
      <c r="J110" s="34"/>
    </row>
    <row r="111" spans="1:10" ht="165.75" customHeight="1" x14ac:dyDescent="0.2">
      <c r="A111" s="34">
        <v>19</v>
      </c>
      <c r="B111" s="34" t="s">
        <v>102</v>
      </c>
      <c r="C111" s="34" t="s">
        <v>43</v>
      </c>
      <c r="D111" s="34" t="s">
        <v>43</v>
      </c>
      <c r="E111" s="34" t="s">
        <v>44</v>
      </c>
      <c r="F111" s="34">
        <v>16</v>
      </c>
      <c r="G111" s="34"/>
      <c r="H111" s="34">
        <f t="shared" si="2"/>
        <v>0</v>
      </c>
      <c r="I111" s="38" t="s">
        <v>148</v>
      </c>
      <c r="J111" s="34"/>
    </row>
    <row r="112" spans="1:10" ht="150.75" customHeight="1" x14ac:dyDescent="0.2">
      <c r="A112" s="34">
        <v>20</v>
      </c>
      <c r="B112" s="34" t="s">
        <v>102</v>
      </c>
      <c r="C112" s="34" t="s">
        <v>52</v>
      </c>
      <c r="D112" s="34" t="s">
        <v>52</v>
      </c>
      <c r="E112" s="8" t="s">
        <v>98</v>
      </c>
      <c r="F112" s="34">
        <v>16</v>
      </c>
      <c r="G112" s="34"/>
      <c r="H112" s="34">
        <f t="shared" si="2"/>
        <v>0</v>
      </c>
      <c r="I112" s="46" t="s">
        <v>136</v>
      </c>
      <c r="J112" s="34"/>
    </row>
    <row r="113" spans="1:10" ht="153" customHeight="1" x14ac:dyDescent="0.2">
      <c r="A113" s="34">
        <v>21</v>
      </c>
      <c r="B113" s="34" t="s">
        <v>102</v>
      </c>
      <c r="C113" s="34" t="s">
        <v>100</v>
      </c>
      <c r="D113" s="34" t="s">
        <v>100</v>
      </c>
      <c r="E113" s="8" t="s">
        <v>101</v>
      </c>
      <c r="F113" s="34">
        <v>16</v>
      </c>
      <c r="G113" s="34"/>
      <c r="H113" s="34">
        <f t="shared" si="2"/>
        <v>0</v>
      </c>
      <c r="I113" s="38" t="s">
        <v>160</v>
      </c>
      <c r="J113" s="34"/>
    </row>
    <row r="114" spans="1:10" ht="120" customHeight="1" x14ac:dyDescent="0.2">
      <c r="A114" s="34">
        <v>22</v>
      </c>
      <c r="B114" s="34" t="s">
        <v>117</v>
      </c>
      <c r="C114" s="34" t="s">
        <v>118</v>
      </c>
      <c r="D114" s="34" t="s">
        <v>118</v>
      </c>
      <c r="E114" s="34" t="s">
        <v>119</v>
      </c>
      <c r="F114" s="34">
        <v>1</v>
      </c>
      <c r="G114" s="34"/>
      <c r="H114" s="34">
        <f t="shared" si="2"/>
        <v>0</v>
      </c>
      <c r="I114" s="38" t="s">
        <v>120</v>
      </c>
      <c r="J114" s="34"/>
    </row>
    <row r="115" spans="1:10" ht="120" customHeight="1" x14ac:dyDescent="0.2">
      <c r="A115" s="34">
        <v>23</v>
      </c>
      <c r="B115" s="34" t="s">
        <v>117</v>
      </c>
      <c r="C115" s="34" t="s">
        <v>118</v>
      </c>
      <c r="D115" s="34" t="s">
        <v>118</v>
      </c>
      <c r="E115" s="34" t="s">
        <v>121</v>
      </c>
      <c r="F115" s="34">
        <v>2</v>
      </c>
      <c r="G115" s="34"/>
      <c r="H115" s="34">
        <f t="shared" si="2"/>
        <v>0</v>
      </c>
      <c r="I115" s="38" t="s">
        <v>120</v>
      </c>
      <c r="J115" s="34"/>
    </row>
    <row r="116" spans="1:10" ht="135.75" customHeight="1" x14ac:dyDescent="0.2">
      <c r="A116" s="34">
        <v>24</v>
      </c>
      <c r="B116" s="34" t="s">
        <v>117</v>
      </c>
      <c r="C116" s="34" t="s">
        <v>122</v>
      </c>
      <c r="D116" s="34" t="s">
        <v>122</v>
      </c>
      <c r="E116" s="34" t="s">
        <v>123</v>
      </c>
      <c r="F116" s="34">
        <v>1</v>
      </c>
      <c r="G116" s="34"/>
      <c r="H116" s="34">
        <f t="shared" si="2"/>
        <v>0</v>
      </c>
      <c r="I116" s="25" t="s">
        <v>163</v>
      </c>
      <c r="J116" s="34"/>
    </row>
    <row r="117" spans="1:10" ht="120" customHeight="1" x14ac:dyDescent="0.2">
      <c r="A117" s="34">
        <v>25</v>
      </c>
      <c r="B117" s="34" t="s">
        <v>117</v>
      </c>
      <c r="C117" s="34" t="s">
        <v>124</v>
      </c>
      <c r="D117" s="34" t="s">
        <v>124</v>
      </c>
      <c r="E117" s="34" t="s">
        <v>125</v>
      </c>
      <c r="F117" s="34">
        <v>2</v>
      </c>
      <c r="G117" s="34"/>
      <c r="H117" s="34">
        <f t="shared" si="2"/>
        <v>0</v>
      </c>
      <c r="I117" s="38" t="s">
        <v>156</v>
      </c>
      <c r="J117" s="34"/>
    </row>
    <row r="118" spans="1:10" ht="120" customHeight="1" x14ac:dyDescent="0.2">
      <c r="A118" s="34">
        <v>26</v>
      </c>
      <c r="B118" s="34" t="s">
        <v>106</v>
      </c>
      <c r="C118" s="34" t="s">
        <v>47</v>
      </c>
      <c r="D118" s="34" t="s">
        <v>47</v>
      </c>
      <c r="E118" s="11" t="s">
        <v>107</v>
      </c>
      <c r="F118" s="34">
        <v>1</v>
      </c>
      <c r="G118" s="34"/>
      <c r="H118" s="34">
        <f t="shared" si="2"/>
        <v>0</v>
      </c>
      <c r="I118" s="80" t="s">
        <v>165</v>
      </c>
      <c r="J118" s="52"/>
    </row>
    <row r="119" spans="1:10" ht="120" customHeight="1" x14ac:dyDescent="0.2">
      <c r="A119" s="34">
        <v>27</v>
      </c>
      <c r="B119" s="34" t="s">
        <v>106</v>
      </c>
      <c r="C119" s="34" t="s">
        <v>108</v>
      </c>
      <c r="D119" s="34" t="s">
        <v>108</v>
      </c>
      <c r="E119" s="11" t="s">
        <v>109</v>
      </c>
      <c r="F119" s="34">
        <v>1</v>
      </c>
      <c r="G119" s="34"/>
      <c r="H119" s="34">
        <f t="shared" si="2"/>
        <v>0</v>
      </c>
      <c r="I119" s="81"/>
      <c r="J119" s="53"/>
    </row>
    <row r="120" spans="1:10" ht="125.25" customHeight="1" x14ac:dyDescent="0.2">
      <c r="A120" s="34">
        <v>28</v>
      </c>
      <c r="B120" s="34" t="s">
        <v>106</v>
      </c>
      <c r="C120" s="34" t="s">
        <v>110</v>
      </c>
      <c r="D120" s="34" t="s">
        <v>110</v>
      </c>
      <c r="E120" s="11" t="s">
        <v>111</v>
      </c>
      <c r="F120" s="34">
        <v>2</v>
      </c>
      <c r="G120" s="34"/>
      <c r="H120" s="34">
        <f t="shared" si="2"/>
        <v>0</v>
      </c>
      <c r="I120" s="38" t="s">
        <v>155</v>
      </c>
      <c r="J120" s="34"/>
    </row>
    <row r="121" spans="1:10" ht="25.5" customHeight="1" x14ac:dyDescent="0.2">
      <c r="A121" s="28" t="s">
        <v>126</v>
      </c>
      <c r="B121" s="29"/>
      <c r="C121" s="29"/>
      <c r="D121" s="29"/>
      <c r="E121" s="29"/>
      <c r="F121" s="29"/>
      <c r="G121" s="29"/>
      <c r="H121" s="34">
        <f t="shared" si="2"/>
        <v>0</v>
      </c>
      <c r="I121" s="29"/>
      <c r="J121" s="29"/>
    </row>
    <row r="122" spans="1:10" ht="165" customHeight="1" x14ac:dyDescent="0.2">
      <c r="A122" s="34">
        <v>29</v>
      </c>
      <c r="B122" s="34" t="s">
        <v>96</v>
      </c>
      <c r="C122" s="34" t="s">
        <v>97</v>
      </c>
      <c r="D122" s="34" t="s">
        <v>97</v>
      </c>
      <c r="E122" s="34" t="s">
        <v>26</v>
      </c>
      <c r="F122" s="34">
        <v>3</v>
      </c>
      <c r="G122" s="34"/>
      <c r="H122" s="34">
        <f t="shared" si="2"/>
        <v>0</v>
      </c>
      <c r="I122" s="39" t="s">
        <v>160</v>
      </c>
      <c r="J122" s="34"/>
    </row>
    <row r="123" spans="1:10" ht="165.75" customHeight="1" x14ac:dyDescent="0.2">
      <c r="A123" s="34">
        <v>30</v>
      </c>
      <c r="B123" s="34" t="s">
        <v>96</v>
      </c>
      <c r="C123" s="34" t="s">
        <v>43</v>
      </c>
      <c r="D123" s="34" t="s">
        <v>43</v>
      </c>
      <c r="E123" s="34" t="s">
        <v>44</v>
      </c>
      <c r="F123" s="34">
        <v>3</v>
      </c>
      <c r="G123" s="34"/>
      <c r="H123" s="34">
        <f t="shared" si="2"/>
        <v>0</v>
      </c>
      <c r="I123" s="38" t="s">
        <v>148</v>
      </c>
      <c r="J123" s="34"/>
    </row>
    <row r="124" spans="1:10" ht="165" customHeight="1" x14ac:dyDescent="0.2">
      <c r="A124" s="34">
        <v>31</v>
      </c>
      <c r="B124" s="34" t="s">
        <v>96</v>
      </c>
      <c r="C124" s="34" t="s">
        <v>52</v>
      </c>
      <c r="D124" s="34" t="s">
        <v>52</v>
      </c>
      <c r="E124" s="8" t="s">
        <v>98</v>
      </c>
      <c r="F124" s="34">
        <v>3</v>
      </c>
      <c r="G124" s="34"/>
      <c r="H124" s="34">
        <f t="shared" si="2"/>
        <v>0</v>
      </c>
      <c r="I124" s="46" t="s">
        <v>136</v>
      </c>
      <c r="J124" s="34"/>
    </row>
    <row r="125" spans="1:10" ht="157.5" customHeight="1" x14ac:dyDescent="0.2">
      <c r="A125" s="34">
        <v>32</v>
      </c>
      <c r="B125" s="34" t="s">
        <v>96</v>
      </c>
      <c r="C125" s="34" t="s">
        <v>100</v>
      </c>
      <c r="D125" s="34" t="s">
        <v>100</v>
      </c>
      <c r="E125" s="8" t="s">
        <v>101</v>
      </c>
      <c r="F125" s="34">
        <v>3</v>
      </c>
      <c r="G125" s="34"/>
      <c r="H125" s="34">
        <f t="shared" si="2"/>
        <v>0</v>
      </c>
      <c r="I125" s="38" t="s">
        <v>160</v>
      </c>
      <c r="J125" s="34"/>
    </row>
    <row r="126" spans="1:10" ht="180.75" customHeight="1" x14ac:dyDescent="0.2">
      <c r="A126" s="34">
        <v>33</v>
      </c>
      <c r="B126" s="34" t="s">
        <v>102</v>
      </c>
      <c r="C126" s="34" t="s">
        <v>97</v>
      </c>
      <c r="D126" s="34" t="s">
        <v>97</v>
      </c>
      <c r="E126" s="34" t="s">
        <v>26</v>
      </c>
      <c r="F126" s="34">
        <v>16</v>
      </c>
      <c r="G126" s="34"/>
      <c r="H126" s="34">
        <f t="shared" si="2"/>
        <v>0</v>
      </c>
      <c r="I126" s="39" t="s">
        <v>160</v>
      </c>
      <c r="J126" s="34"/>
    </row>
    <row r="127" spans="1:10" ht="165.75" customHeight="1" x14ac:dyDescent="0.2">
      <c r="A127" s="34">
        <v>34</v>
      </c>
      <c r="B127" s="34" t="s">
        <v>102</v>
      </c>
      <c r="C127" s="34" t="s">
        <v>43</v>
      </c>
      <c r="D127" s="34" t="s">
        <v>43</v>
      </c>
      <c r="E127" s="34" t="s">
        <v>44</v>
      </c>
      <c r="F127" s="34">
        <v>16</v>
      </c>
      <c r="G127" s="34"/>
      <c r="H127" s="34">
        <f t="shared" si="2"/>
        <v>0</v>
      </c>
      <c r="I127" s="38" t="s">
        <v>148</v>
      </c>
      <c r="J127" s="34"/>
    </row>
    <row r="128" spans="1:10" ht="147.75" customHeight="1" x14ac:dyDescent="0.2">
      <c r="A128" s="34">
        <v>35</v>
      </c>
      <c r="B128" s="34" t="s">
        <v>102</v>
      </c>
      <c r="C128" s="34" t="s">
        <v>52</v>
      </c>
      <c r="D128" s="34" t="s">
        <v>52</v>
      </c>
      <c r="E128" s="8" t="s">
        <v>98</v>
      </c>
      <c r="F128" s="34">
        <v>16</v>
      </c>
      <c r="G128" s="34"/>
      <c r="H128" s="34">
        <f t="shared" si="2"/>
        <v>0</v>
      </c>
      <c r="I128" s="46" t="s">
        <v>136</v>
      </c>
      <c r="J128" s="34"/>
    </row>
    <row r="129" spans="1:10" ht="151.5" customHeight="1" x14ac:dyDescent="0.2">
      <c r="A129" s="34">
        <v>36</v>
      </c>
      <c r="B129" s="34" t="s">
        <v>102</v>
      </c>
      <c r="C129" s="34" t="s">
        <v>100</v>
      </c>
      <c r="D129" s="34" t="s">
        <v>100</v>
      </c>
      <c r="E129" s="8" t="s">
        <v>101</v>
      </c>
      <c r="F129" s="34">
        <v>16</v>
      </c>
      <c r="G129" s="34"/>
      <c r="H129" s="34">
        <f t="shared" si="2"/>
        <v>0</v>
      </c>
      <c r="I129" s="38" t="s">
        <v>160</v>
      </c>
      <c r="J129" s="34"/>
    </row>
    <row r="130" spans="1:10" ht="182.25" customHeight="1" x14ac:dyDescent="0.2">
      <c r="A130" s="34">
        <v>37</v>
      </c>
      <c r="B130" s="34" t="s">
        <v>127</v>
      </c>
      <c r="C130" s="14" t="s">
        <v>157</v>
      </c>
      <c r="D130" s="14" t="s">
        <v>157</v>
      </c>
      <c r="E130" s="34" t="s">
        <v>128</v>
      </c>
      <c r="F130" s="34">
        <v>5</v>
      </c>
      <c r="G130" s="34"/>
      <c r="H130" s="34">
        <f t="shared" si="2"/>
        <v>0</v>
      </c>
      <c r="I130" s="48" t="s">
        <v>166</v>
      </c>
      <c r="J130" s="34"/>
    </row>
    <row r="131" spans="1:10" ht="172.5" customHeight="1" x14ac:dyDescent="0.2">
      <c r="A131" s="34">
        <v>38</v>
      </c>
      <c r="B131" s="34" t="s">
        <v>127</v>
      </c>
      <c r="C131" s="34" t="s">
        <v>28</v>
      </c>
      <c r="D131" s="34" t="s">
        <v>28</v>
      </c>
      <c r="E131" s="34" t="s">
        <v>29</v>
      </c>
      <c r="F131" s="34">
        <v>7</v>
      </c>
      <c r="G131" s="34"/>
      <c r="H131" s="34">
        <f t="shared" si="2"/>
        <v>0</v>
      </c>
      <c r="I131" s="38" t="s">
        <v>161</v>
      </c>
      <c r="J131" s="34"/>
    </row>
    <row r="132" spans="1:10" ht="120" customHeight="1" x14ac:dyDescent="0.2">
      <c r="A132" s="34">
        <v>39</v>
      </c>
      <c r="B132" s="34" t="s">
        <v>106</v>
      </c>
      <c r="C132" s="34" t="s">
        <v>47</v>
      </c>
      <c r="D132" s="34" t="s">
        <v>47</v>
      </c>
      <c r="E132" s="11" t="s">
        <v>107</v>
      </c>
      <c r="F132" s="34">
        <v>1</v>
      </c>
      <c r="G132" s="34"/>
      <c r="H132" s="34">
        <f t="shared" si="2"/>
        <v>0</v>
      </c>
      <c r="I132" s="82" t="s">
        <v>165</v>
      </c>
      <c r="J132" s="52"/>
    </row>
    <row r="133" spans="1:10" ht="120" customHeight="1" x14ac:dyDescent="0.2">
      <c r="A133" s="34">
        <v>40</v>
      </c>
      <c r="B133" s="34" t="s">
        <v>106</v>
      </c>
      <c r="C133" s="34" t="s">
        <v>108</v>
      </c>
      <c r="D133" s="34" t="s">
        <v>108</v>
      </c>
      <c r="E133" s="11" t="s">
        <v>109</v>
      </c>
      <c r="F133" s="34">
        <v>1</v>
      </c>
      <c r="G133" s="34"/>
      <c r="H133" s="34">
        <f t="shared" si="2"/>
        <v>0</v>
      </c>
      <c r="I133" s="81"/>
      <c r="J133" s="53"/>
    </row>
    <row r="134" spans="1:10" ht="137.25" customHeight="1" x14ac:dyDescent="0.2">
      <c r="A134" s="34">
        <v>41</v>
      </c>
      <c r="B134" s="34" t="s">
        <v>106</v>
      </c>
      <c r="C134" s="34" t="s">
        <v>110</v>
      </c>
      <c r="D134" s="34" t="s">
        <v>110</v>
      </c>
      <c r="E134" s="11" t="s">
        <v>111</v>
      </c>
      <c r="F134" s="34">
        <v>2</v>
      </c>
      <c r="G134" s="34"/>
      <c r="H134" s="34">
        <f t="shared" si="2"/>
        <v>0</v>
      </c>
      <c r="I134" s="38" t="s">
        <v>155</v>
      </c>
      <c r="J134" s="34"/>
    </row>
    <row r="135" spans="1:10" ht="46.5" customHeight="1" x14ac:dyDescent="0.2">
      <c r="A135" s="66" t="s">
        <v>132</v>
      </c>
      <c r="B135" s="67"/>
      <c r="C135" s="67"/>
      <c r="D135" s="67"/>
      <c r="E135" s="67"/>
      <c r="F135" s="60">
        <f>SUM(H92:H134)</f>
        <v>0</v>
      </c>
      <c r="G135" s="61"/>
      <c r="H135" s="62"/>
      <c r="I135" s="49"/>
      <c r="J135" s="34"/>
    </row>
    <row r="137" spans="1:10" ht="36.75" customHeight="1" x14ac:dyDescent="0.2">
      <c r="A137" s="63" t="s">
        <v>129</v>
      </c>
      <c r="B137" s="64"/>
      <c r="C137" s="64"/>
      <c r="D137" s="64"/>
      <c r="E137" s="64"/>
      <c r="F137" s="64"/>
      <c r="G137" s="64"/>
      <c r="H137" s="64"/>
      <c r="I137" s="64"/>
      <c r="J137" s="65"/>
    </row>
    <row r="138" spans="1:10" ht="23.25" customHeight="1" x14ac:dyDescent="0.2">
      <c r="A138" s="34" t="s">
        <v>1</v>
      </c>
      <c r="B138" s="34" t="s">
        <v>2</v>
      </c>
      <c r="C138" s="34" t="s">
        <v>3</v>
      </c>
      <c r="D138" s="33" t="s">
        <v>133</v>
      </c>
      <c r="E138" s="34" t="s">
        <v>5</v>
      </c>
      <c r="F138" s="34" t="s">
        <v>6</v>
      </c>
      <c r="G138" s="34" t="s">
        <v>7</v>
      </c>
      <c r="H138" s="34" t="s">
        <v>8</v>
      </c>
      <c r="I138" s="37" t="s">
        <v>9</v>
      </c>
      <c r="J138" s="34" t="s">
        <v>10</v>
      </c>
    </row>
    <row r="139" spans="1:10" ht="157.5" x14ac:dyDescent="0.2">
      <c r="A139" s="34">
        <v>1</v>
      </c>
      <c r="B139" s="34" t="s">
        <v>129</v>
      </c>
      <c r="C139" s="34" t="s">
        <v>28</v>
      </c>
      <c r="D139" s="34" t="s">
        <v>28</v>
      </c>
      <c r="E139" s="34" t="s">
        <v>130</v>
      </c>
      <c r="F139" s="34">
        <v>1</v>
      </c>
      <c r="G139" s="34"/>
      <c r="H139" s="34">
        <f>G139*F139</f>
        <v>0</v>
      </c>
      <c r="I139" s="38" t="s">
        <v>161</v>
      </c>
      <c r="J139" s="34"/>
    </row>
    <row r="140" spans="1:10" ht="157.5" x14ac:dyDescent="0.2">
      <c r="A140" s="34">
        <v>2</v>
      </c>
      <c r="B140" s="34" t="s">
        <v>131</v>
      </c>
      <c r="C140" s="34" t="s">
        <v>22</v>
      </c>
      <c r="D140" s="34" t="s">
        <v>22</v>
      </c>
      <c r="E140" s="34" t="s">
        <v>23</v>
      </c>
      <c r="F140" s="34">
        <v>2</v>
      </c>
      <c r="G140" s="34"/>
      <c r="H140" s="34">
        <f t="shared" ref="H140:H142" si="3">G140*F140</f>
        <v>0</v>
      </c>
      <c r="I140" s="38" t="s">
        <v>159</v>
      </c>
      <c r="J140" s="34"/>
    </row>
    <row r="141" spans="1:10" ht="157.5" x14ac:dyDescent="0.2">
      <c r="A141" s="34">
        <v>3</v>
      </c>
      <c r="B141" s="34" t="s">
        <v>131</v>
      </c>
      <c r="C141" s="34" t="s">
        <v>28</v>
      </c>
      <c r="D141" s="34" t="s">
        <v>28</v>
      </c>
      <c r="E141" s="34" t="s">
        <v>130</v>
      </c>
      <c r="F141" s="34">
        <v>1</v>
      </c>
      <c r="G141" s="34"/>
      <c r="H141" s="34">
        <f t="shared" si="3"/>
        <v>0</v>
      </c>
      <c r="I141" s="38" t="s">
        <v>161</v>
      </c>
      <c r="J141" s="34"/>
    </row>
    <row r="142" spans="1:10" ht="63" customHeight="1" x14ac:dyDescent="0.2">
      <c r="A142" s="34">
        <v>4</v>
      </c>
      <c r="B142" s="34" t="s">
        <v>131</v>
      </c>
      <c r="C142" s="34" t="s">
        <v>83</v>
      </c>
      <c r="D142" s="34" t="s">
        <v>83</v>
      </c>
      <c r="E142" s="4" t="s">
        <v>34</v>
      </c>
      <c r="F142" s="34">
        <v>1</v>
      </c>
      <c r="G142" s="34"/>
      <c r="H142" s="34">
        <f t="shared" si="3"/>
        <v>0</v>
      </c>
      <c r="I142" s="41" t="s">
        <v>35</v>
      </c>
      <c r="J142" s="34"/>
    </row>
    <row r="143" spans="1:10" ht="38.25" customHeight="1" x14ac:dyDescent="0.2">
      <c r="A143" s="66" t="s">
        <v>134</v>
      </c>
      <c r="B143" s="67"/>
      <c r="C143" s="67"/>
      <c r="D143" s="67"/>
      <c r="E143" s="67"/>
      <c r="F143" s="60">
        <f>SUM(H139:H142)</f>
        <v>0</v>
      </c>
      <c r="G143" s="61"/>
      <c r="H143" s="62"/>
    </row>
    <row r="144" spans="1:10" ht="80.25" customHeight="1" x14ac:dyDescent="0.2">
      <c r="A144" s="69" t="s">
        <v>135</v>
      </c>
      <c r="B144" s="69"/>
      <c r="C144" s="69"/>
      <c r="D144" s="69"/>
      <c r="E144" s="69"/>
      <c r="F144" s="67">
        <f>F143+F135+G88+G45</f>
        <v>0</v>
      </c>
      <c r="G144" s="67"/>
      <c r="H144" s="67"/>
    </row>
    <row r="145" spans="1:10" ht="50.25" customHeight="1" x14ac:dyDescent="0.2">
      <c r="A145" s="83" t="s">
        <v>139</v>
      </c>
      <c r="B145" s="84"/>
      <c r="C145" s="84"/>
      <c r="D145" s="84"/>
      <c r="E145" s="84"/>
      <c r="F145" s="84"/>
      <c r="G145" s="84"/>
      <c r="H145" s="84"/>
      <c r="I145" s="84"/>
      <c r="J145" s="84"/>
    </row>
  </sheetData>
  <mergeCells count="38">
    <mergeCell ref="A1:J1"/>
    <mergeCell ref="A45:F45"/>
    <mergeCell ref="G45:H45"/>
    <mergeCell ref="A46:J46"/>
    <mergeCell ref="B72:B79"/>
    <mergeCell ref="C72:C79"/>
    <mergeCell ref="I72:I79"/>
    <mergeCell ref="J72:J79"/>
    <mergeCell ref="A3:J3"/>
    <mergeCell ref="B29:B36"/>
    <mergeCell ref="C29:C36"/>
    <mergeCell ref="I29:I36"/>
    <mergeCell ref="J29:J36"/>
    <mergeCell ref="B37:B44"/>
    <mergeCell ref="C37:C44"/>
    <mergeCell ref="I37:I44"/>
    <mergeCell ref="J37:J44"/>
    <mergeCell ref="I80:I87"/>
    <mergeCell ref="J80:J87"/>
    <mergeCell ref="A88:F88"/>
    <mergeCell ref="G88:H88"/>
    <mergeCell ref="A89:J89"/>
    <mergeCell ref="B80:B87"/>
    <mergeCell ref="C80:C87"/>
    <mergeCell ref="I101:I102"/>
    <mergeCell ref="J101:J102"/>
    <mergeCell ref="I118:I119"/>
    <mergeCell ref="J118:J119"/>
    <mergeCell ref="I132:I133"/>
    <mergeCell ref="J132:J133"/>
    <mergeCell ref="A145:J145"/>
    <mergeCell ref="A135:E135"/>
    <mergeCell ref="F135:H135"/>
    <mergeCell ref="A137:J137"/>
    <mergeCell ref="F143:H143"/>
    <mergeCell ref="A144:E144"/>
    <mergeCell ref="F144:H144"/>
    <mergeCell ref="A143:E143"/>
  </mergeCells>
  <phoneticPr fontId="1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多层实木夹板</vt:lpstr>
      <vt:lpstr>颗粒板</vt:lpstr>
      <vt:lpstr>多层实木夹板!Print_Titles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2022-05-23T07:40:00Z</cp:lastPrinted>
  <dcterms:created xsi:type="dcterms:W3CDTF">2015-06-05T18:19:00Z</dcterms:created>
  <dcterms:modified xsi:type="dcterms:W3CDTF">2022-09-16T10:51:05Z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E6798A9C18704C19969E4B9EBF1AAFFB</vt:lpwstr>
  </property>
  <property fmtid="{D5CDD505-2E9C-101B-9397-08002B2CF9AE}" pid="3" name="KSOProductBuildVer">
    <vt:lpwstr>2052-11.1.0.12358</vt:lpwstr>
  </property>
</Properties>
</file>