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————工作\家具\____________________________招标\2022.09招标\确定版清单\附件1：各项目报价清单\"/>
    </mc:Choice>
  </mc:AlternateContent>
  <bookViews>
    <workbookView xWindow="0" yWindow="0" windowWidth="28125" windowHeight="12540" activeTab="1"/>
  </bookViews>
  <sheets>
    <sheet name="实木夹板" sheetId="6" r:id="rId1"/>
    <sheet name="颗粒板" sheetId="7" r:id="rId2"/>
  </sheets>
  <definedNames>
    <definedName name="_xlnm._FilterDatabase" localSheetId="0" hidden="1">实木夹板!$A$1:$JN$160</definedName>
    <definedName name="_xlnm.Print_Area" localSheetId="0">实木夹板!$A$1:$L$158</definedName>
    <definedName name="_xlnm.Print_Titles" localSheetId="0">实木夹板!$1:$1</definedName>
  </definedNames>
  <calcPr calcId="162913"/>
</workbook>
</file>

<file path=xl/calcChain.xml><?xml version="1.0" encoding="utf-8"?>
<calcChain xmlns="http://schemas.openxmlformats.org/spreadsheetml/2006/main">
  <c r="L158" i="7" l="1"/>
  <c r="L158" i="6"/>
  <c r="E26" i="7"/>
  <c r="E24" i="7"/>
  <c r="E36" i="7"/>
  <c r="E6" i="6"/>
  <c r="E46" i="7"/>
  <c r="E153" i="6"/>
  <c r="E123" i="7"/>
  <c r="E66" i="7"/>
  <c r="E25" i="7"/>
  <c r="E126" i="6"/>
  <c r="E68" i="6"/>
  <c r="E28" i="6"/>
  <c r="E39" i="6"/>
  <c r="E70" i="6"/>
  <c r="E47" i="6"/>
  <c r="E104" i="7"/>
  <c r="E58" i="7"/>
  <c r="E18" i="7"/>
  <c r="E100" i="6"/>
  <c r="E33" i="6"/>
  <c r="E64" i="6"/>
  <c r="E33" i="7"/>
  <c r="E135" i="7"/>
  <c r="E70" i="7"/>
  <c r="E30" i="7"/>
  <c r="E144" i="6"/>
  <c r="E74" i="6"/>
  <c r="E32" i="6"/>
  <c r="E152" i="7"/>
  <c r="E4" i="7"/>
  <c r="E100" i="7"/>
  <c r="E41" i="6"/>
  <c r="E96" i="7"/>
  <c r="E47" i="7"/>
  <c r="E5" i="7"/>
  <c r="E98" i="6"/>
  <c r="E50" i="6"/>
  <c r="E146" i="7"/>
  <c r="E40" i="7"/>
  <c r="E23" i="6"/>
  <c r="E55" i="6"/>
  <c r="E157" i="7"/>
  <c r="E95" i="6"/>
  <c r="E3" i="6"/>
  <c r="E80" i="7"/>
  <c r="E67" i="6"/>
  <c r="E29" i="6"/>
  <c r="E6" i="7"/>
  <c r="E8" i="6"/>
  <c r="E127" i="6"/>
  <c r="E29" i="7"/>
  <c r="E31" i="6"/>
  <c r="E20" i="7"/>
  <c r="E18" i="6"/>
  <c r="E102" i="7"/>
  <c r="E7" i="6"/>
  <c r="E145" i="7"/>
  <c r="E89" i="6"/>
  <c r="E106" i="7"/>
  <c r="E59" i="7"/>
  <c r="E19" i="7"/>
  <c r="E110" i="6"/>
  <c r="E62" i="6"/>
  <c r="E21" i="6"/>
  <c r="E26" i="6"/>
  <c r="E36" i="6"/>
  <c r="E16" i="6"/>
  <c r="E98" i="7"/>
  <c r="E50" i="7"/>
  <c r="E7" i="7"/>
  <c r="E84" i="6"/>
  <c r="E9" i="6"/>
  <c r="E42" i="6"/>
  <c r="E147" i="6"/>
  <c r="E119" i="7"/>
  <c r="E64" i="7"/>
  <c r="E23" i="7"/>
  <c r="E123" i="6"/>
  <c r="E66" i="6"/>
  <c r="E25" i="6"/>
  <c r="E88" i="7"/>
  <c r="E119" i="6"/>
  <c r="E39" i="7"/>
  <c r="E153" i="7"/>
  <c r="E89" i="7"/>
  <c r="E41" i="7"/>
  <c r="E156" i="6"/>
  <c r="E91" i="6"/>
  <c r="E43" i="6"/>
  <c r="E126" i="7"/>
  <c r="E28" i="7"/>
  <c r="E151" i="7"/>
  <c r="E35" i="6"/>
  <c r="E93" i="7"/>
  <c r="E44" i="7"/>
  <c r="E2" i="7"/>
  <c r="E4" i="6"/>
  <c r="E149" i="7"/>
  <c r="E145" i="6"/>
  <c r="E108" i="7"/>
  <c r="E97" i="7"/>
  <c r="E99" i="6"/>
  <c r="E54" i="7"/>
  <c r="E127" i="7"/>
  <c r="E143" i="6"/>
  <c r="E77" i="7"/>
  <c r="E38" i="6"/>
  <c r="E16" i="7"/>
  <c r="E48" i="6"/>
  <c r="E94" i="7"/>
  <c r="E22" i="6"/>
  <c r="E99" i="7"/>
  <c r="E51" i="7"/>
  <c r="E8" i="7"/>
  <c r="E101" i="6"/>
  <c r="E54" i="6"/>
  <c r="E10" i="6"/>
  <c r="E20" i="6"/>
  <c r="E124" i="7"/>
  <c r="E156" i="7"/>
  <c r="E91" i="7"/>
  <c r="E43" i="7"/>
  <c r="E151" i="6"/>
  <c r="E76" i="6"/>
  <c r="E95" i="7"/>
  <c r="E30" i="6"/>
  <c r="E63" i="6"/>
  <c r="E103" i="7"/>
  <c r="E57" i="7"/>
  <c r="E17" i="7"/>
  <c r="E106" i="6"/>
  <c r="E59" i="6"/>
  <c r="E19" i="6"/>
  <c r="E68" i="7"/>
  <c r="E90" i="6"/>
  <c r="E9" i="7"/>
  <c r="E147" i="7"/>
  <c r="E78" i="7"/>
  <c r="E35" i="7"/>
  <c r="E149" i="6"/>
  <c r="E80" i="6"/>
  <c r="E37" i="6"/>
  <c r="E101" i="7"/>
  <c r="E155" i="6"/>
  <c r="E60" i="7"/>
  <c r="E5" i="6"/>
  <c r="E84" i="7"/>
  <c r="E46" i="6"/>
  <c r="E45" i="7"/>
  <c r="E37" i="7"/>
  <c r="E10" i="7"/>
  <c r="E48" i="7"/>
  <c r="E51" i="6"/>
  <c r="E57" i="6"/>
  <c r="E69" i="7"/>
  <c r="E72" i="6"/>
  <c r="E103" i="6"/>
  <c r="E82" i="6"/>
  <c r="E104" i="6"/>
  <c r="E78" i="6"/>
  <c r="E67" i="7"/>
  <c r="E150" i="7"/>
  <c r="E82" i="7"/>
  <c r="E38" i="7"/>
  <c r="E152" i="6"/>
  <c r="E88" i="6"/>
  <c r="E40" i="6"/>
  <c r="E94" i="6"/>
  <c r="E110" i="7"/>
  <c r="E3" i="7"/>
  <c r="E143" i="7"/>
  <c r="E72" i="7"/>
  <c r="E31" i="7"/>
  <c r="E124" i="6"/>
  <c r="E60" i="6"/>
  <c r="E148" i="6"/>
  <c r="E76" i="7"/>
  <c r="E155" i="7"/>
  <c r="E90" i="7"/>
  <c r="E42" i="7"/>
  <c r="E157" i="6"/>
  <c r="E93" i="6"/>
  <c r="E44" i="6"/>
  <c r="E2" i="6"/>
  <c r="E34" i="7"/>
  <c r="E17" i="6"/>
  <c r="E102" i="6"/>
  <c r="E118" i="7"/>
  <c r="E63" i="7"/>
  <c r="E22" i="7"/>
  <c r="E122" i="6"/>
  <c r="E65" i="6"/>
  <c r="E24" i="6"/>
  <c r="E62" i="7"/>
  <c r="E79" i="6"/>
  <c r="E118" i="6"/>
  <c r="E144" i="7"/>
  <c r="E74" i="7"/>
  <c r="E32" i="7"/>
  <c r="E146" i="6"/>
  <c r="E77" i="6"/>
  <c r="E34" i="6"/>
  <c r="E52" i="6"/>
  <c r="E135" i="6"/>
  <c r="E96" i="6"/>
  <c r="E122" i="7"/>
  <c r="E65" i="7"/>
  <c r="E108" i="6"/>
  <c r="E45" i="6"/>
  <c r="E97" i="6"/>
  <c r="E52" i="7"/>
  <c r="E148" i="7"/>
  <c r="E79" i="7"/>
  <c r="E150" i="6"/>
  <c r="E21" i="7"/>
  <c r="E69" i="6"/>
  <c r="E55" i="7"/>
  <c r="E58" i="6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2" name="ID_9DE92DE039984CA38B9C2792F7BC4871" descr="afcc419a7c262eea9c25d0ca5416d90"/>
        <xdr:cNvPicPr>
          <a:picLocks noChangeAspect="1"/>
        </xdr:cNvPicPr>
      </xdr:nvPicPr>
      <xdr:blipFill>
        <a:blip r:embed="rId1"/>
        <a:srcRect t="14419" r="379" b="50889"/>
        <a:stretch>
          <a:fillRect/>
        </a:stretch>
      </xdr:blipFill>
      <xdr:spPr>
        <a:xfrm>
          <a:off x="2510155" y="161419540"/>
          <a:ext cx="1029335" cy="736600"/>
        </a:xfrm>
        <a:prstGeom prst="rect">
          <a:avLst/>
        </a:prstGeom>
      </xdr:spPr>
    </xdr:pic>
  </etc:cellImage>
  <etc:cellImage>
    <xdr:pic>
      <xdr:nvPicPr>
        <xdr:cNvPr id="128" name="ID_5BB4771E90B6488DB80316279E8D6F15" descr="a6fca1d5fcd13b8f3fe6a797b775366"/>
        <xdr:cNvPicPr>
          <a:picLocks noChangeAspect="1"/>
        </xdr:cNvPicPr>
      </xdr:nvPicPr>
      <xdr:blipFill>
        <a:blip r:embed="rId2" cstate="print"/>
        <a:srcRect l="10520" t="34502" r="9894" b="8186"/>
        <a:stretch>
          <a:fillRect/>
        </a:stretch>
      </xdr:blipFill>
      <xdr:spPr>
        <a:xfrm>
          <a:off x="2298700" y="7039610"/>
          <a:ext cx="1490980" cy="1073150"/>
        </a:xfrm>
        <a:prstGeom prst="rect">
          <a:avLst/>
        </a:prstGeom>
      </xdr:spPr>
    </xdr:pic>
  </etc:cellImage>
  <etc:cellImage>
    <xdr:pic>
      <xdr:nvPicPr>
        <xdr:cNvPr id="58" name="ID_C47ADE375F8D4BADAE1F47815B276A6C" descr="5.tif"/>
        <xdr:cNvPicPr>
          <a:picLocks noChangeAspect="1"/>
        </xdr:cNvPicPr>
      </xdr:nvPicPr>
      <xdr:blipFill>
        <a:blip r:embed="rId3" cstate="print"/>
        <a:srcRect l="6905" t="16878" r="6783" b="16960"/>
        <a:stretch>
          <a:fillRect/>
        </a:stretch>
      </xdr:blipFill>
      <xdr:spPr>
        <a:xfrm>
          <a:off x="2247900" y="1602740"/>
          <a:ext cx="1636395" cy="644525"/>
        </a:xfrm>
        <a:prstGeom prst="rect">
          <a:avLst/>
        </a:prstGeom>
      </xdr:spPr>
    </xdr:pic>
  </etc:cellImage>
  <etc:cellImage>
    <xdr:pic>
      <xdr:nvPicPr>
        <xdr:cNvPr id="12" name="ID_07D3B42E3CDE434D866755E21C3D9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71725" y="5243195"/>
          <a:ext cx="1423035" cy="643890"/>
        </a:xfrm>
        <a:prstGeom prst="rect">
          <a:avLst/>
        </a:prstGeom>
      </xdr:spPr>
    </xdr:pic>
  </etc:cellImage>
  <etc:cellImage>
    <xdr:pic>
      <xdr:nvPicPr>
        <xdr:cNvPr id="99" name="ID_C1BF3BAD76CD400A9E1394486E30C0FD"/>
        <xdr:cNvPicPr>
          <a:picLocks noChangeAspect="1"/>
        </xdr:cNvPicPr>
      </xdr:nvPicPr>
      <xdr:blipFill>
        <a:blip r:embed="rId5" cstate="print"/>
        <a:srcRect l="7681" t="4774" r="77869" b="67588"/>
        <a:stretch>
          <a:fillRect/>
        </a:stretch>
      </xdr:blipFill>
      <xdr:spPr>
        <a:xfrm>
          <a:off x="2696210" y="12597130"/>
          <a:ext cx="638175" cy="8686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31ADC747D7724F0AB5E23BE5029B2BBD" descr="4efcfcc507804ae726d8ada30b6db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61260" y="13724890"/>
          <a:ext cx="1085215" cy="627380"/>
        </a:xfrm>
        <a:prstGeom prst="rect">
          <a:avLst/>
        </a:prstGeom>
      </xdr:spPr>
    </xdr:pic>
  </etc:cellImage>
  <etc:cellImage>
    <xdr:pic>
      <xdr:nvPicPr>
        <xdr:cNvPr id="63" name="ID_7EE3BFBA122E4447A88E3FF8BE7221C3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2505710" y="15455900"/>
          <a:ext cx="1028700" cy="1704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DA449865844B4B1E81675736D8C4D064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2405380" y="19549110"/>
          <a:ext cx="902335" cy="917575"/>
        </a:xfrm>
        <a:prstGeom prst="rect">
          <a:avLst/>
        </a:prstGeom>
      </xdr:spPr>
    </xdr:pic>
  </etc:cellImage>
  <etc:cellImage>
    <xdr:pic>
      <xdr:nvPicPr>
        <xdr:cNvPr id="6" name="ID_6F57853E12754DE2B896086D583A9774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2539365" y="20641310"/>
          <a:ext cx="997585" cy="1018540"/>
        </a:xfrm>
        <a:prstGeom prst="rect">
          <a:avLst/>
        </a:prstGeom>
      </xdr:spPr>
    </xdr:pic>
  </etc:cellImage>
  <etc:cellImage>
    <xdr:pic>
      <xdr:nvPicPr>
        <xdr:cNvPr id="7" name="ID_C019D76D1E8F4C45AFC0AA2BD034DCD4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2618105" y="21757640"/>
          <a:ext cx="941070" cy="1027430"/>
        </a:xfrm>
        <a:prstGeom prst="rect">
          <a:avLst/>
        </a:prstGeom>
      </xdr:spPr>
    </xdr:pic>
  </etc:cellImage>
  <etc:cellImage>
    <xdr:pic>
      <xdr:nvPicPr>
        <xdr:cNvPr id="151" name="ID_225ED2DFB77F404A860A214495281C9C"/>
        <xdr:cNvPicPr>
          <a:picLocks noChangeAspect="1"/>
        </xdr:cNvPicPr>
      </xdr:nvPicPr>
      <xdr:blipFill>
        <a:blip r:embed="rId11" cstate="print"/>
        <a:srcRect l="165" t="23769" r="53442" b="12732"/>
        <a:stretch>
          <a:fillRect/>
        </a:stretch>
      </xdr:blipFill>
      <xdr:spPr>
        <a:xfrm>
          <a:off x="2416175" y="23086695"/>
          <a:ext cx="1293495" cy="1770380"/>
        </a:xfrm>
        <a:prstGeom prst="rect">
          <a:avLst/>
        </a:prstGeom>
      </xdr:spPr>
    </xdr:pic>
  </etc:cellImage>
  <etc:cellImage>
    <xdr:pic>
      <xdr:nvPicPr>
        <xdr:cNvPr id="30" name="ID_DB268002819D4CF48DD16EC83A6EE952" descr="510af173f353303e152ad49fbb75970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584450" y="30741620"/>
          <a:ext cx="784860" cy="1747520"/>
        </a:xfrm>
        <a:prstGeom prst="rect">
          <a:avLst/>
        </a:prstGeom>
      </xdr:spPr>
    </xdr:pic>
  </etc:cellImage>
  <etc:cellImage>
    <xdr:pic>
      <xdr:nvPicPr>
        <xdr:cNvPr id="57" name="ID_EFC95A5AB1334491960820141DB9FDD5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2247900" y="27094815"/>
          <a:ext cx="1624330" cy="857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B24DB52E2F8F40A39D534A2E030101C8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2315210" y="32990790"/>
          <a:ext cx="1467485" cy="734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85DE1F187BAD4404B8D32F04A7610AF3" descr="6e423ecffbe03bbea0bb545e4f5a772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2449830" y="34253805"/>
          <a:ext cx="1226820" cy="1445260"/>
        </a:xfrm>
        <a:prstGeom prst="rect">
          <a:avLst/>
        </a:prstGeom>
      </xdr:spPr>
    </xdr:pic>
  </etc:cellImage>
  <etc:cellImage>
    <xdr:pic>
      <xdr:nvPicPr>
        <xdr:cNvPr id="41" name="ID_77D14A6FA70149D8A16296EE57207EB0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2595245" y="44001055"/>
          <a:ext cx="881380" cy="8623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74D6D8F2581F4B1DA97CA62A92EDA453" descr="510af173f353303e152ad49fbb75970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2719070" y="40930195"/>
          <a:ext cx="619125" cy="1377950"/>
        </a:xfrm>
        <a:prstGeom prst="rect">
          <a:avLst/>
        </a:prstGeom>
      </xdr:spPr>
    </xdr:pic>
  </etc:cellImage>
  <etc:cellImage>
    <xdr:pic>
      <xdr:nvPicPr>
        <xdr:cNvPr id="98" name="ID_A52077442FEC42DFA0B7682A1A1ED1C8"/>
        <xdr:cNvPicPr>
          <a:picLocks noChangeAspect="1" noChangeArrowheads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50795" y="36257230"/>
          <a:ext cx="1008380" cy="94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  <etc:cellImage>
    <xdr:pic>
      <xdr:nvPicPr>
        <xdr:cNvPr id="10" name="ID_58845DA185614E658395A25BBB021F16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2259330" y="42588815"/>
          <a:ext cx="1590675" cy="1141730"/>
        </a:xfrm>
        <a:prstGeom prst="rect">
          <a:avLst/>
        </a:prstGeom>
      </xdr:spPr>
    </xdr:pic>
  </etc:cellImage>
  <etc:cellImage>
    <xdr:pic>
      <xdr:nvPicPr>
        <xdr:cNvPr id="147" name="ID_4FB4A49EC13A416390C5C346121052B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91715" y="38434645"/>
          <a:ext cx="1550670" cy="1307465"/>
        </a:xfrm>
        <a:prstGeom prst="rect">
          <a:avLst/>
        </a:prstGeom>
      </xdr:spPr>
    </xdr:pic>
  </etc:cellImage>
  <etc:cellImage>
    <xdr:pic>
      <xdr:nvPicPr>
        <xdr:cNvPr id="77" name="ID_47392E7FC7A549A08EDAAF604C0BC5D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673985" y="45128180"/>
          <a:ext cx="784225" cy="993140"/>
        </a:xfrm>
        <a:prstGeom prst="rect">
          <a:avLst/>
        </a:prstGeom>
      </xdr:spPr>
    </xdr:pic>
  </etc:cellImage>
  <etc:cellImage>
    <xdr:pic>
      <xdr:nvPicPr>
        <xdr:cNvPr id="97" name="ID_1D13FAE201054CFC821C0A25E0B4A2B2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2584450" y="46348650"/>
          <a:ext cx="881380" cy="8629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8DE85A75D181413688600F16B47E334F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2326640" y="47495460"/>
          <a:ext cx="1467485" cy="734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2E5696DB436A42C9B121066B5AD18B5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92985" y="48912145"/>
          <a:ext cx="1502410" cy="1165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2024CD68B6314058BA32466D6F2798C5" descr="510af173f353303e152ad49fbb75970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640330" y="53059965"/>
          <a:ext cx="785495" cy="1748155"/>
        </a:xfrm>
        <a:prstGeom prst="rect">
          <a:avLst/>
        </a:prstGeom>
      </xdr:spPr>
    </xdr:pic>
  </etc:cellImage>
  <etc:cellImage>
    <xdr:pic>
      <xdr:nvPicPr>
        <xdr:cNvPr id="76" name="ID_E67ADB1A8CC64FC29CF1EE92D2FDC48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304415" y="55413910"/>
          <a:ext cx="1502410" cy="1165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222DD8C5CB674573994EC8BADE2F3858" descr="510af173f353303e152ad49fbb75970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651760" y="59691270"/>
          <a:ext cx="785495" cy="1748155"/>
        </a:xfrm>
        <a:prstGeom prst="rect">
          <a:avLst/>
        </a:prstGeom>
      </xdr:spPr>
    </xdr:pic>
  </etc:cellImage>
  <etc:cellImage>
    <xdr:pic>
      <xdr:nvPicPr>
        <xdr:cNvPr id="42" name="ID_83B0DCD6EA19485EA41E4DD940A1A3A9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2449830" y="61701045"/>
          <a:ext cx="1179195" cy="11544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E9F72A3C89CB4E3ABD75194AEEE9FD6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562225" y="63213615"/>
          <a:ext cx="929640" cy="1085215"/>
        </a:xfrm>
        <a:prstGeom prst="rect">
          <a:avLst/>
        </a:prstGeom>
      </xdr:spPr>
    </xdr:pic>
  </etc:cellImage>
  <etc:cellImage>
    <xdr:pic>
      <xdr:nvPicPr>
        <xdr:cNvPr id="138" name="ID_B8BC5D27546B43A9B86536EB0F95396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369820" y="65694560"/>
          <a:ext cx="1397000" cy="1177290"/>
        </a:xfrm>
        <a:prstGeom prst="rect">
          <a:avLst/>
        </a:prstGeom>
      </xdr:spPr>
    </xdr:pic>
  </etc:cellImage>
  <etc:cellImage>
    <xdr:pic>
      <xdr:nvPicPr>
        <xdr:cNvPr id="39" name="ID_513B0E67903D4D8C81DA0E4708B42F8D" descr="6e423ecffbe03bbea0bb545e4f5a772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2416175" y="68256785"/>
          <a:ext cx="1226820" cy="1445260"/>
        </a:xfrm>
        <a:prstGeom prst="rect">
          <a:avLst/>
        </a:prstGeom>
      </xdr:spPr>
    </xdr:pic>
  </etc:cellImage>
  <etc:cellImage>
    <xdr:pic>
      <xdr:nvPicPr>
        <xdr:cNvPr id="68" name="ID_4B34CB34516B466E9A6DB7542F6D02E6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2404745" y="71171435"/>
          <a:ext cx="1311275" cy="1338580"/>
        </a:xfrm>
        <a:prstGeom prst="rect">
          <a:avLst/>
        </a:prstGeom>
      </xdr:spPr>
    </xdr:pic>
  </etc:cellImage>
  <etc:cellImage>
    <xdr:pic>
      <xdr:nvPicPr>
        <xdr:cNvPr id="9" name="ID_EFED4966E7424504997DDB71F64481C3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2427605" y="72788780"/>
          <a:ext cx="1259205" cy="1367155"/>
        </a:xfrm>
        <a:prstGeom prst="rect">
          <a:avLst/>
        </a:prstGeom>
      </xdr:spPr>
    </xdr:pic>
  </etc:cellImage>
  <etc:cellImage>
    <xdr:pic>
      <xdr:nvPicPr>
        <xdr:cNvPr id="82" name="ID_D2377F4C225E46C087584618882A44F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78380" y="74720450"/>
          <a:ext cx="1544955" cy="1198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" name="ID_59A48F4ACBD943C1987A39559D7EE6B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359660" y="79862045"/>
          <a:ext cx="1397000" cy="1177925"/>
        </a:xfrm>
        <a:prstGeom prst="rect">
          <a:avLst/>
        </a:prstGeom>
      </xdr:spPr>
    </xdr:pic>
  </etc:cellImage>
  <etc:cellImage>
    <xdr:pic>
      <xdr:nvPicPr>
        <xdr:cNvPr id="66" name="ID_027291A123494C70BEE24CD81297F2F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339975" y="82336005"/>
          <a:ext cx="1412875" cy="8909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F9D37F03A6BC48328CC84400964E9D85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2416175" y="85387815"/>
          <a:ext cx="1182370" cy="1118235"/>
        </a:xfrm>
        <a:prstGeom prst="rect">
          <a:avLst/>
        </a:prstGeom>
      </xdr:spPr>
    </xdr:pic>
  </etc:cellImage>
  <etc:cellImage>
    <xdr:pic>
      <xdr:nvPicPr>
        <xdr:cNvPr id="2" name="ID_F96BC1881425446B86D43CAD52EDEAAB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2505710" y="88260555"/>
          <a:ext cx="1052830" cy="1866265"/>
        </a:xfrm>
        <a:prstGeom prst="rect">
          <a:avLst/>
        </a:prstGeom>
      </xdr:spPr>
    </xdr:pic>
  </etc:cellImage>
  <etc:cellImage>
    <xdr:pic>
      <xdr:nvPicPr>
        <xdr:cNvPr id="59" name="ID_B600979069A24CE29F628C4D79C2B8D7" descr="76861c0c3816a28da88e6aeac83e7b5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2281555" y="90686890"/>
          <a:ext cx="1549400" cy="654685"/>
        </a:xfrm>
        <a:prstGeom prst="rect">
          <a:avLst/>
        </a:prstGeom>
      </xdr:spPr>
    </xdr:pic>
  </etc:cellImage>
  <etc:cellImage>
    <xdr:pic>
      <xdr:nvPicPr>
        <xdr:cNvPr id="34" name="ID_AFDE8B686D6B471386C156DE91D7D5D3" descr="510af173f353303e152ad49fbb75970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640330" y="94087315"/>
          <a:ext cx="785495" cy="1748155"/>
        </a:xfrm>
        <a:prstGeom prst="rect">
          <a:avLst/>
        </a:prstGeom>
      </xdr:spPr>
    </xdr:pic>
  </etc:cellImage>
  <etc:cellImage>
    <xdr:pic>
      <xdr:nvPicPr>
        <xdr:cNvPr id="101" name="ID_75F261E79CBC4CE4A213D49AF004F3A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314575" y="97513140"/>
          <a:ext cx="1397000" cy="1177925"/>
        </a:xfrm>
        <a:prstGeom prst="rect">
          <a:avLst/>
        </a:prstGeom>
      </xdr:spPr>
    </xdr:pic>
  </etc:cellImage>
  <etc:cellImage>
    <xdr:pic>
      <xdr:nvPicPr>
        <xdr:cNvPr id="91" name="ID_9506603A221C4D6B819DD784821C587F"/>
        <xdr:cNvPicPr>
          <a:picLocks noChangeAspect="1"/>
        </xdr:cNvPicPr>
      </xdr:nvPicPr>
      <xdr:blipFill>
        <a:blip r:embed="rId11" cstate="print"/>
        <a:srcRect l="165" t="23769" r="53442" b="12732"/>
        <a:stretch>
          <a:fillRect/>
        </a:stretch>
      </xdr:blipFill>
      <xdr:spPr>
        <a:xfrm>
          <a:off x="2526030" y="99806125"/>
          <a:ext cx="1057275" cy="1449705"/>
        </a:xfrm>
        <a:prstGeom prst="rect">
          <a:avLst/>
        </a:prstGeom>
      </xdr:spPr>
    </xdr:pic>
  </etc:cellImage>
  <etc:cellImage>
    <xdr:pic>
      <xdr:nvPicPr>
        <xdr:cNvPr id="19" name="ID_EA3F0AFE03C749DCADFA7262B1F0B90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382520" y="104664510"/>
          <a:ext cx="1285240" cy="1478915"/>
        </a:xfrm>
        <a:prstGeom prst="rect">
          <a:avLst/>
        </a:prstGeom>
      </xdr:spPr>
    </xdr:pic>
  </etc:cellImage>
  <etc:cellImage>
    <xdr:pic>
      <xdr:nvPicPr>
        <xdr:cNvPr id="18" name="ID_FAB086A8D6734CFCB5E91F0EB6F0E520"/>
        <xdr:cNvPicPr>
          <a:picLocks noChangeAspect="1"/>
        </xdr:cNvPicPr>
      </xdr:nvPicPr>
      <xdr:blipFill>
        <a:blip r:embed="rId31"/>
        <a:srcRect l="9968" r="15012"/>
        <a:stretch>
          <a:fillRect/>
        </a:stretch>
      </xdr:blipFill>
      <xdr:spPr>
        <a:xfrm>
          <a:off x="2270760" y="108812330"/>
          <a:ext cx="1524000" cy="980440"/>
        </a:xfrm>
        <a:prstGeom prst="rect">
          <a:avLst/>
        </a:prstGeom>
      </xdr:spPr>
    </xdr:pic>
  </etc:cellImage>
  <etc:cellImage>
    <xdr:pic>
      <xdr:nvPicPr>
        <xdr:cNvPr id="80" name="ID_A5A35CC60F07465C86EE300C59AC8158" descr="510af173f353303e152ad49fbb75970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640330" y="112470565"/>
          <a:ext cx="785495" cy="1742440"/>
        </a:xfrm>
        <a:prstGeom prst="rect">
          <a:avLst/>
        </a:prstGeom>
      </xdr:spPr>
    </xdr:pic>
  </etc:cellImage>
  <etc:cellImage>
    <xdr:pic>
      <xdr:nvPicPr>
        <xdr:cNvPr id="16" name="ID_9615964E132F4D119579799A8EBF0F2B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281555" y="114756565"/>
          <a:ext cx="1482725" cy="914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7" name="ID_7935A1AAF7DF4493845A009B69FF1406" descr="510af173f353303e152ad49fbb75970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640330" y="118195090"/>
          <a:ext cx="785495" cy="1748790"/>
        </a:xfrm>
        <a:prstGeom prst="rect">
          <a:avLst/>
        </a:prstGeom>
      </xdr:spPr>
    </xdr:pic>
  </etc:cellImage>
  <etc:cellImage>
    <xdr:pic>
      <xdr:nvPicPr>
        <xdr:cNvPr id="109" name="ID_6B798646932445F6BDEA970A1E00643A"/>
        <xdr:cNvPicPr>
          <a:picLocks noChangeAspect="1"/>
        </xdr:cNvPicPr>
      </xdr:nvPicPr>
      <xdr:blipFill>
        <a:blip r:embed="rId5" cstate="print"/>
        <a:srcRect l="2450" t="37838" r="3724"/>
        <a:stretch>
          <a:fillRect/>
        </a:stretch>
      </xdr:blipFill>
      <xdr:spPr>
        <a:xfrm>
          <a:off x="2304415" y="120650000"/>
          <a:ext cx="1501140" cy="515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83877A06280642978FF449103136212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292985" y="122012075"/>
          <a:ext cx="1540510" cy="717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174AA76E3D00487691F926E60D3FAA0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619375" y="123068715"/>
          <a:ext cx="842645" cy="737235"/>
        </a:xfrm>
        <a:prstGeom prst="rect">
          <a:avLst/>
        </a:prstGeom>
      </xdr:spPr>
    </xdr:pic>
  </etc:cellImage>
  <etc:cellImage>
    <xdr:pic>
      <xdr:nvPicPr>
        <xdr:cNvPr id="114" name="ID_CCCCAFC7437F44A4A1B13CE6D0F9709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427605" y="124117100"/>
          <a:ext cx="1230630" cy="1120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EAC0FC764DFE4A8E92118E529C9A8690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517140" y="125493780"/>
          <a:ext cx="1167130" cy="1080135"/>
        </a:xfrm>
        <a:prstGeom prst="rect">
          <a:avLst/>
        </a:prstGeom>
      </xdr:spPr>
    </xdr:pic>
  </etc:cellImage>
  <etc:cellImage>
    <xdr:pic>
      <xdr:nvPicPr>
        <xdr:cNvPr id="14" name="ID_3EA77A6DDDD244D7AEFB154272AAB36C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427605" y="126768225"/>
          <a:ext cx="1310640" cy="1122680"/>
        </a:xfrm>
        <a:prstGeom prst="rect">
          <a:avLst/>
        </a:prstGeom>
      </xdr:spPr>
    </xdr:pic>
  </etc:cellImage>
  <etc:cellImage>
    <xdr:pic>
      <xdr:nvPicPr>
        <xdr:cNvPr id="106" name="ID_0FBAC5CFA8DA4E32A21386924B2B5198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8875" y="128193165"/>
          <a:ext cx="126238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  <etc:cellImage>
    <xdr:pic>
      <xdr:nvPicPr>
        <xdr:cNvPr id="92" name="ID_22B1F02399A449E8AF96D84865F6A64B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449830" y="130403600"/>
          <a:ext cx="1167765" cy="1080135"/>
        </a:xfrm>
        <a:prstGeom prst="rect">
          <a:avLst/>
        </a:prstGeom>
      </xdr:spPr>
    </xdr:pic>
  </etc:cellImage>
  <etc:cellImage>
    <xdr:pic>
      <xdr:nvPicPr>
        <xdr:cNvPr id="13" name="ID_E6F0436018B94764872F7B1D5CE90C26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427605" y="131810760"/>
          <a:ext cx="1343025" cy="1080135"/>
        </a:xfrm>
        <a:prstGeom prst="rect">
          <a:avLst/>
        </a:prstGeom>
      </xdr:spPr>
    </xdr:pic>
  </etc:cellImage>
  <etc:cellImage>
    <xdr:pic>
      <xdr:nvPicPr>
        <xdr:cNvPr id="107" name="ID_F6576E068CF748A088D1B1819ECF35E4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8875" y="133147435"/>
          <a:ext cx="126238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  <etc:cellImage>
    <xdr:pic>
      <xdr:nvPicPr>
        <xdr:cNvPr id="115" name="ID_AA5A00A0F94746CFA63D4831FD68D0FA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2520" y="135380730"/>
          <a:ext cx="1333500" cy="824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  <etc:cellImage>
    <xdr:pic>
      <xdr:nvPicPr>
        <xdr:cNvPr id="116" name="ID_445BDEC7E5EC4366A9D493965000B40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573020" y="137765790"/>
          <a:ext cx="974090" cy="952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6B5B3F42C4334448971F36C3ABBF3A4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640330" y="138874500"/>
          <a:ext cx="784225" cy="1044575"/>
        </a:xfrm>
        <a:prstGeom prst="rect">
          <a:avLst/>
        </a:prstGeom>
      </xdr:spPr>
    </xdr:pic>
  </etc:cellImage>
  <etc:cellImage>
    <xdr:pic>
      <xdr:nvPicPr>
        <xdr:cNvPr id="111" name="ID_2DE76BE9E4E64617A420E8E9202DC428" descr="510af173f353303e152ad49fbb75970"/>
        <xdr:cNvPicPr>
          <a:picLocks noChangeAspect="1"/>
        </xdr:cNvPicPr>
      </xdr:nvPicPr>
      <xdr:blipFill>
        <a:blip r:embed="rId43" cstate="print"/>
        <a:stretch>
          <a:fillRect/>
        </a:stretch>
      </xdr:blipFill>
      <xdr:spPr>
        <a:xfrm>
          <a:off x="2734945" y="151153495"/>
          <a:ext cx="683260" cy="1596390"/>
        </a:xfrm>
        <a:prstGeom prst="rect">
          <a:avLst/>
        </a:prstGeom>
      </xdr:spPr>
    </xdr:pic>
  </etc:cellImage>
  <etc:cellImage>
    <xdr:pic>
      <xdr:nvPicPr>
        <xdr:cNvPr id="102" name="ID_6486898216E64A048C704C49FA5DAD4E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>
          <a:off x="2315210" y="153346150"/>
          <a:ext cx="1459230" cy="1080135"/>
        </a:xfrm>
        <a:prstGeom prst="rect">
          <a:avLst/>
        </a:prstGeom>
      </xdr:spPr>
    </xdr:pic>
  </etc:cellImage>
  <etc:cellImage>
    <xdr:pic>
      <xdr:nvPicPr>
        <xdr:cNvPr id="28" name="ID_1EA66F472DCA4EA4AEE95FBD13F3C3F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299970" y="154988895"/>
          <a:ext cx="1532255" cy="944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8" name="ID_94E2F2CBF0514F53955E385F992FCD6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286000" y="159628205"/>
          <a:ext cx="1543685" cy="73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6" name="ID_C36FC44BD2A84B6A86CD154E4F16B142"/>
        <xdr:cNvPicPr>
          <a:picLocks noChangeAspect="1"/>
        </xdr:cNvPicPr>
      </xdr:nvPicPr>
      <xdr:blipFill>
        <a:blip r:embed="rId46"/>
        <a:srcRect l="13701" t="6854" r="10429" b="11400"/>
        <a:stretch>
          <a:fillRect/>
        </a:stretch>
      </xdr:blipFill>
      <xdr:spPr>
        <a:xfrm>
          <a:off x="2695575" y="160637855"/>
          <a:ext cx="697865" cy="628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9" name="ID_D83FFD6E3CB54500BFBC35906E0FF5C1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93035" y="162631120"/>
          <a:ext cx="739140" cy="1746885"/>
        </a:xfrm>
        <a:prstGeom prst="rect">
          <a:avLst/>
        </a:prstGeom>
      </xdr:spPr>
    </xdr:pic>
  </etc:cellImage>
  <etc:cellImage>
    <xdr:pic>
      <xdr:nvPicPr>
        <xdr:cNvPr id="21" name="ID_B383D2D7FBCA44F1B60333F17CAF9CE7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2327275" y="164875845"/>
          <a:ext cx="1488440" cy="771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3" name="ID_C5ABCC819A2D473692B13A92B9FD90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312035" y="166176960"/>
          <a:ext cx="1502410" cy="1165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0" name="ID_6C3C25A0E2214607A42089EDFF984840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93035" y="170098720"/>
          <a:ext cx="700405" cy="1559560"/>
        </a:xfrm>
        <a:prstGeom prst="rect">
          <a:avLst/>
        </a:prstGeom>
      </xdr:spPr>
    </xdr:pic>
  </etc:cellImage>
  <etc:cellImage>
    <xdr:pic>
      <xdr:nvPicPr>
        <xdr:cNvPr id="36" name="ID_B021E235610B423AB5F2B3ECBEDA5984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2266315" y="171962445"/>
          <a:ext cx="1585595" cy="1552575"/>
        </a:xfrm>
        <a:prstGeom prst="rect">
          <a:avLst/>
        </a:prstGeom>
      </xdr:spPr>
    </xdr:pic>
  </etc:cellImage>
  <etc:cellImage>
    <xdr:pic>
      <xdr:nvPicPr>
        <xdr:cNvPr id="50" name="ID_DB4E0BC3396941B8926ED5283A7E052F"/>
        <xdr:cNvPicPr>
          <a:picLocks noChangeAspect="1"/>
        </xdr:cNvPicPr>
      </xdr:nvPicPr>
      <xdr:blipFill>
        <a:blip r:embed="rId50" cstate="print"/>
        <a:stretch>
          <a:fillRect/>
        </a:stretch>
      </xdr:blipFill>
      <xdr:spPr>
        <a:xfrm>
          <a:off x="2355850" y="173819820"/>
          <a:ext cx="1457960" cy="1221740"/>
        </a:xfrm>
        <a:prstGeom prst="rect">
          <a:avLst/>
        </a:prstGeom>
      </xdr:spPr>
    </xdr:pic>
  </etc:cellImage>
  <etc:cellImage>
    <xdr:pic>
      <xdr:nvPicPr>
        <xdr:cNvPr id="156" name="ID_D3654C3CC46E437C930EEC056F5958F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321560" y="179997735"/>
          <a:ext cx="1502410" cy="1165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29907941260941849EA4D26E77685526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>
          <a:off x="2581275" y="178506755"/>
          <a:ext cx="1028700" cy="1046480"/>
        </a:xfrm>
        <a:prstGeom prst="rect">
          <a:avLst/>
        </a:prstGeom>
      </xdr:spPr>
    </xdr:pic>
  </etc:cellImage>
  <etc:cellImage>
    <xdr:pic>
      <xdr:nvPicPr>
        <xdr:cNvPr id="37" name="ID_92026079A7F146C9A80DD5801319078C"/>
        <xdr:cNvPicPr>
          <a:picLocks noChangeAspect="1"/>
        </xdr:cNvPicPr>
      </xdr:nvPicPr>
      <xdr:blipFill>
        <a:blip r:embed="rId52" cstate="print"/>
        <a:stretch>
          <a:fillRect/>
        </a:stretch>
      </xdr:blipFill>
      <xdr:spPr>
        <a:xfrm>
          <a:off x="2552700" y="177363755"/>
          <a:ext cx="1050925" cy="1028700"/>
        </a:xfrm>
        <a:prstGeom prst="rect">
          <a:avLst/>
        </a:prstGeom>
      </xdr:spPr>
    </xdr:pic>
  </etc:cellImage>
  <etc:cellImage>
    <xdr:pic>
      <xdr:nvPicPr>
        <xdr:cNvPr id="157" name="ID_8B6FA8A02D2C40C0A57BA20A7D47C436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83510" y="184005220"/>
          <a:ext cx="700405" cy="1559560"/>
        </a:xfrm>
        <a:prstGeom prst="rect">
          <a:avLst/>
        </a:prstGeom>
      </xdr:spPr>
    </xdr:pic>
  </etc:cellImage>
  <etc:cellImage>
    <xdr:pic>
      <xdr:nvPicPr>
        <xdr:cNvPr id="22" name="ID_CFBB9186DC7740A5999FCA21068B6D53" descr="76861c0c3816a28da88e6aeac83e7b5"/>
        <xdr:cNvPicPr>
          <a:picLocks noChangeAspect="1"/>
        </xdr:cNvPicPr>
      </xdr:nvPicPr>
      <xdr:blipFill>
        <a:blip r:embed="rId53" cstate="print"/>
        <a:stretch>
          <a:fillRect/>
        </a:stretch>
      </xdr:blipFill>
      <xdr:spPr>
        <a:xfrm>
          <a:off x="2257425" y="186280425"/>
          <a:ext cx="1590675" cy="609600"/>
        </a:xfrm>
        <a:prstGeom prst="rect">
          <a:avLst/>
        </a:prstGeom>
      </xdr:spPr>
    </xdr:pic>
  </etc:cellImage>
  <etc:cellImage>
    <xdr:pic>
      <xdr:nvPicPr>
        <xdr:cNvPr id="161" name="ID_DBD65C7880BA4D04B49B9F1F9D9CF17B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83460" y="191370585"/>
          <a:ext cx="1502410" cy="1165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7" name="ID_EF04E763B6584C498153514E83060F67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338070" y="195306950"/>
          <a:ext cx="1458595" cy="1080135"/>
        </a:xfrm>
        <a:prstGeom prst="rect">
          <a:avLst/>
        </a:prstGeom>
      </xdr:spPr>
    </xdr:pic>
  </etc:cellImage>
  <etc:cellImage>
    <xdr:pic>
      <xdr:nvPicPr>
        <xdr:cNvPr id="163" name="ID_E08710D851E04F83A61EB646C29599C3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28900" y="202283060"/>
          <a:ext cx="713740" cy="1588770"/>
        </a:xfrm>
        <a:prstGeom prst="rect">
          <a:avLst/>
        </a:prstGeom>
      </xdr:spPr>
    </xdr:pic>
  </etc:cellImage>
  <etc:cellImage>
    <xdr:pic>
      <xdr:nvPicPr>
        <xdr:cNvPr id="165" name="ID_22C09DA612884A21AFA6F12BECF9BCE9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305050" y="204319505"/>
          <a:ext cx="1543685" cy="73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5" name="ID_E5C0BA1D972A43B9BA52BCCF2FA331F6"/>
        <xdr:cNvPicPr>
          <a:picLocks noChangeAspect="1" noChangeArrowheads="1"/>
        </xdr:cNvPicPr>
      </xdr:nvPicPr>
      <xdr:blipFill>
        <a:blip r:embed="rId55" cstate="print"/>
        <a:srcRect l="18719" t="9381" r="16327" b="9425"/>
        <a:stretch>
          <a:fillRect/>
        </a:stretch>
      </xdr:blipFill>
      <xdr:spPr>
        <a:xfrm>
          <a:off x="2524125" y="205396465"/>
          <a:ext cx="1030605" cy="732790"/>
        </a:xfrm>
        <a:prstGeom prst="rect">
          <a:avLst/>
        </a:prstGeom>
        <a:noFill/>
      </xdr:spPr>
    </xdr:pic>
  </etc:cellImage>
  <etc:cellImage>
    <xdr:pic>
      <xdr:nvPicPr>
        <xdr:cNvPr id="51" name="ID_2F7C77338408415385C8094E4EA097B4"/>
        <xdr:cNvPicPr>
          <a:picLocks noChangeAspect="1"/>
        </xdr:cNvPicPr>
      </xdr:nvPicPr>
      <xdr:blipFill>
        <a:blip r:embed="rId56" cstate="print"/>
        <a:stretch>
          <a:fillRect/>
        </a:stretch>
      </xdr:blipFill>
      <xdr:spPr>
        <a:xfrm>
          <a:off x="2276475" y="206876650"/>
          <a:ext cx="1567180" cy="1123950"/>
        </a:xfrm>
        <a:prstGeom prst="rect">
          <a:avLst/>
        </a:prstGeom>
      </xdr:spPr>
    </xdr:pic>
  </etc:cellImage>
  <etc:cellImage>
    <xdr:pic>
      <xdr:nvPicPr>
        <xdr:cNvPr id="169" name="ID_D582083CD5344F4D912CDD6F3F9261F3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67000" y="210844130"/>
          <a:ext cx="695325" cy="1738630"/>
        </a:xfrm>
        <a:prstGeom prst="rect">
          <a:avLst/>
        </a:prstGeom>
      </xdr:spPr>
    </xdr:pic>
  </etc:cellImage>
  <etc:cellImage>
    <xdr:pic>
      <xdr:nvPicPr>
        <xdr:cNvPr id="54" name="ID_53AD7268953F468B967FD709A143BD99"/>
        <xdr:cNvPicPr>
          <a:picLocks noChangeAspect="1"/>
        </xdr:cNvPicPr>
      </xdr:nvPicPr>
      <xdr:blipFill>
        <a:blip r:embed="rId57" cstate="print"/>
        <a:stretch>
          <a:fillRect/>
        </a:stretch>
      </xdr:blipFill>
      <xdr:spPr>
        <a:xfrm>
          <a:off x="2736850" y="212862160"/>
          <a:ext cx="600075" cy="1272540"/>
        </a:xfrm>
        <a:prstGeom prst="rect">
          <a:avLst/>
        </a:prstGeom>
      </xdr:spPr>
    </xdr:pic>
  </etc:cellImage>
  <etc:cellImage>
    <xdr:pic>
      <xdr:nvPicPr>
        <xdr:cNvPr id="53" name="ID_0AE23B5973A449FA91A9C14FBF2615F6"/>
        <xdr:cNvPicPr>
          <a:picLocks noChangeAspect="1"/>
        </xdr:cNvPicPr>
      </xdr:nvPicPr>
      <xdr:blipFill>
        <a:blip r:embed="rId58" cstate="print"/>
        <a:stretch>
          <a:fillRect/>
        </a:stretch>
      </xdr:blipFill>
      <xdr:spPr>
        <a:xfrm>
          <a:off x="2695575" y="214358855"/>
          <a:ext cx="600075" cy="1197610"/>
        </a:xfrm>
        <a:prstGeom prst="rect">
          <a:avLst/>
        </a:prstGeom>
      </xdr:spPr>
    </xdr:pic>
  </etc:cellImage>
  <etc:cellImage>
    <xdr:pic>
      <xdr:nvPicPr>
        <xdr:cNvPr id="40" name="ID_7772D6071CDA4508AAA8DA6F7970B785"/>
        <xdr:cNvPicPr>
          <a:picLocks noChangeAspect="1"/>
        </xdr:cNvPicPr>
      </xdr:nvPicPr>
      <xdr:blipFill>
        <a:blip r:embed="rId59" cstate="print"/>
        <a:stretch>
          <a:fillRect/>
        </a:stretch>
      </xdr:blipFill>
      <xdr:spPr>
        <a:xfrm>
          <a:off x="2215515" y="221275910"/>
          <a:ext cx="1652905" cy="1611630"/>
        </a:xfrm>
        <a:prstGeom prst="rect">
          <a:avLst/>
        </a:prstGeom>
      </xdr:spPr>
    </xdr:pic>
  </etc:cellImage>
  <etc:cellImage>
    <xdr:pic>
      <xdr:nvPicPr>
        <xdr:cNvPr id="133" name="ID_427141DA2F3F41988190B58FF84CA00C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2419350" y="219735400"/>
          <a:ext cx="1266825" cy="945515"/>
        </a:xfrm>
        <a:prstGeom prst="rect">
          <a:avLst/>
        </a:prstGeom>
      </xdr:spPr>
    </xdr:pic>
  </etc:cellImage>
  <etc:cellImage>
    <xdr:pic>
      <xdr:nvPicPr>
        <xdr:cNvPr id="205" name="ID_E2AC5B5925104AE1BA58BB69096CD137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2257425" y="217129995"/>
          <a:ext cx="1580515" cy="890270"/>
        </a:xfrm>
        <a:prstGeom prst="rect">
          <a:avLst/>
        </a:prstGeom>
      </xdr:spPr>
    </xdr:pic>
  </etc:cellImage>
  <etc:cellImage>
    <xdr:pic>
      <xdr:nvPicPr>
        <xdr:cNvPr id="23" name="ID_6FD39CB8E49E46D0865295246F4C3367"/>
        <xdr:cNvPicPr>
          <a:picLocks noChangeAspect="1" noChangeArrowheads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88" t="12048" b="3676"/>
        <a:stretch>
          <a:fillRect/>
        </a:stretch>
      </xdr:blipFill>
      <xdr:spPr>
        <a:xfrm>
          <a:off x="2272665" y="230710105"/>
          <a:ext cx="1207770" cy="1073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  <etc:cellImage>
    <xdr:pic>
      <xdr:nvPicPr>
        <xdr:cNvPr id="24" name="ID_E36D815C48F349CDA830AC35500E1D64"/>
        <xdr:cNvPicPr>
          <a:picLocks noChangeAspect="1" noChangeArrowheads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4100" y="229431850"/>
          <a:ext cx="147764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  <etc:cellImage>
    <xdr:pic>
      <xdr:nvPicPr>
        <xdr:cNvPr id="25" name="ID_75C2A842C8A440FD8E3FABE535F7EF5F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2295525" y="233889550"/>
          <a:ext cx="1531620" cy="656590"/>
        </a:xfrm>
        <a:prstGeom prst="rect">
          <a:avLst/>
        </a:prstGeom>
      </xdr:spPr>
    </xdr:pic>
  </etc:cellImage>
  <etc:cellImage>
    <xdr:pic>
      <xdr:nvPicPr>
        <xdr:cNvPr id="174" name="ID_0A4F79F193874C03B08691CD33C19FE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92985" y="236961680"/>
          <a:ext cx="1502410" cy="1165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6D72480A325F4775A5B52A5ED912FFA0"/>
        <xdr:cNvPicPr>
          <a:picLocks noChangeAspect="1" noChangeArrowheads="1"/>
        </xdr:cNvPicPr>
      </xdr:nvPicPr>
      <xdr:blipFill>
        <a:blip r:embed="rId65" cstate="print"/>
        <a:srcRect/>
        <a:stretch>
          <a:fillRect/>
        </a:stretch>
      </xdr:blipFill>
      <xdr:spPr>
        <a:xfrm>
          <a:off x="2532380" y="258235450"/>
          <a:ext cx="1040130" cy="743585"/>
        </a:xfrm>
        <a:prstGeom prst="rect">
          <a:avLst/>
        </a:prstGeom>
        <a:noFill/>
      </xdr:spPr>
    </xdr:pic>
  </etc:cellImage>
  <etc:cellImage>
    <xdr:pic>
      <xdr:nvPicPr>
        <xdr:cNvPr id="176" name="ID_1E3491C6D7CC4805B0EA2F85D97AE40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92985" y="250511945"/>
          <a:ext cx="1502410" cy="1165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8" name="ID_D70DF4E7DF2F46289D05A713EF5E3042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2276475" y="243820315"/>
          <a:ext cx="1580515" cy="844550"/>
        </a:xfrm>
        <a:prstGeom prst="rect">
          <a:avLst/>
        </a:prstGeom>
      </xdr:spPr>
    </xdr:pic>
  </etc:cellImage>
  <etc:cellImage>
    <xdr:pic>
      <xdr:nvPicPr>
        <xdr:cNvPr id="186" name="ID_22BD1E1D924643D3A5402DAC5F47479F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2276475" y="247716040"/>
          <a:ext cx="1580515" cy="901700"/>
        </a:xfrm>
        <a:prstGeom prst="rect">
          <a:avLst/>
        </a:prstGeom>
      </xdr:spPr>
    </xdr:pic>
  </etc:cellImage>
  <etc:cellImage>
    <xdr:pic>
      <xdr:nvPicPr>
        <xdr:cNvPr id="29" name="ID_B601D7A5A7C64C8C8ACEC7BB36AFF4FF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05050" y="289549205"/>
          <a:ext cx="1482090" cy="914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F20289AB34694619A571E8BD89AFF5E0"/>
        <xdr:cNvPicPr>
          <a:picLocks noChangeAspect="1"/>
        </xdr:cNvPicPr>
      </xdr:nvPicPr>
      <xdr:blipFill>
        <a:blip r:embed="rId66" cstate="print"/>
        <a:stretch>
          <a:fillRect/>
        </a:stretch>
      </xdr:blipFill>
      <xdr:spPr>
        <a:xfrm>
          <a:off x="2407920" y="294872410"/>
          <a:ext cx="1327150" cy="1428115"/>
        </a:xfrm>
        <a:prstGeom prst="rect">
          <a:avLst/>
        </a:prstGeom>
      </xdr:spPr>
    </xdr:pic>
  </etc:cellImage>
  <etc:cellImage>
    <xdr:pic>
      <xdr:nvPicPr>
        <xdr:cNvPr id="136" name="ID_D59DF2636DC44253A20FB74740654530"/>
        <xdr:cNvPicPr>
          <a:picLocks noChangeAspect="1" noChangeArrowheads="1"/>
        </xdr:cNvPicPr>
      </xdr:nvPicPr>
      <xdr:blipFill>
        <a:blip r:embed="rId67" cstate="print"/>
        <a:srcRect/>
        <a:stretch>
          <a:fillRect/>
        </a:stretch>
      </xdr:blipFill>
      <xdr:spPr>
        <a:xfrm>
          <a:off x="2484755" y="299262800"/>
          <a:ext cx="1152525" cy="773430"/>
        </a:xfrm>
        <a:prstGeom prst="rect">
          <a:avLst/>
        </a:prstGeom>
        <a:noFill/>
      </xdr:spPr>
    </xdr:pic>
  </etc:cellImage>
  <etc:cellImage>
    <xdr:pic>
      <xdr:nvPicPr>
        <xdr:cNvPr id="198" name="ID_686BA6FAC48C433A8686AEC10BE23181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92400" y="292987730"/>
          <a:ext cx="713105" cy="1588135"/>
        </a:xfrm>
        <a:prstGeom prst="rect">
          <a:avLst/>
        </a:prstGeom>
      </xdr:spPr>
    </xdr:pic>
  </etc:cellImage>
  <etc:cellImage>
    <xdr:pic>
      <xdr:nvPicPr>
        <xdr:cNvPr id="199" name="ID_6DD29DD32F6844F9A4469FC017D9C00B"/>
        <xdr:cNvPicPr>
          <a:picLocks noChangeAspect="1"/>
        </xdr:cNvPicPr>
      </xdr:nvPicPr>
      <xdr:blipFill>
        <a:blip r:embed="rId46"/>
        <a:srcRect l="13701" t="6854" r="10429" b="11400"/>
        <a:stretch>
          <a:fillRect/>
        </a:stretch>
      </xdr:blipFill>
      <xdr:spPr>
        <a:xfrm>
          <a:off x="2705100" y="297378755"/>
          <a:ext cx="697865" cy="628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0" name="ID_31359F9141B6455ABB2CD63DDB984218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276475" y="296454830"/>
          <a:ext cx="1543685" cy="73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3" name="ID_49AFAADC593B4402AB731D2E333E04E7" descr="afcc419a7c262eea9c25d0ca5416d90"/>
        <xdr:cNvPicPr>
          <a:picLocks noChangeAspect="1"/>
        </xdr:cNvPicPr>
      </xdr:nvPicPr>
      <xdr:blipFill>
        <a:blip r:embed="rId1"/>
        <a:srcRect t="14419" r="379" b="50889"/>
        <a:stretch>
          <a:fillRect/>
        </a:stretch>
      </xdr:blipFill>
      <xdr:spPr>
        <a:xfrm>
          <a:off x="2550795" y="298280455"/>
          <a:ext cx="1029335" cy="736600"/>
        </a:xfrm>
        <a:prstGeom prst="rect">
          <a:avLst/>
        </a:prstGeom>
      </xdr:spPr>
    </xdr:pic>
  </etc:cellImage>
  <etc:cellImage>
    <xdr:pic>
      <xdr:nvPicPr>
        <xdr:cNvPr id="52" name="ID_C00E31564D464225BA7809748EBEB5A5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2419350" y="301598330"/>
          <a:ext cx="1266825" cy="945515"/>
        </a:xfrm>
        <a:prstGeom prst="rect">
          <a:avLst/>
        </a:prstGeom>
      </xdr:spPr>
    </xdr:pic>
  </etc:cellImage>
  <etc:cellImage>
    <xdr:pic>
      <xdr:nvPicPr>
        <xdr:cNvPr id="47" name="ID_4DF17B7EA69C497D87290C0A1E80398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304415" y="303158525"/>
          <a:ext cx="1502410" cy="1172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2" name="ID_B99091B10A0C4982964530F114197A42" descr="510af173f353303e152ad49fbb7597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692400" y="307145690"/>
          <a:ext cx="713740" cy="1588135"/>
        </a:xfrm>
        <a:prstGeom prst="rect">
          <a:avLst/>
        </a:prstGeom>
      </xdr:spPr>
    </xdr:pic>
  </etc:cellImage>
  <etc:cellImage>
    <xdr:pic>
      <xdr:nvPicPr>
        <xdr:cNvPr id="48" name="ID_60ACDAB9DA8D4699A33907F0A1773E87"/>
        <xdr:cNvPicPr>
          <a:picLocks noChangeAspect="1"/>
        </xdr:cNvPicPr>
      </xdr:nvPicPr>
      <xdr:blipFill>
        <a:blip r:embed="rId69" cstate="print"/>
        <a:stretch>
          <a:fillRect/>
        </a:stretch>
      </xdr:blipFill>
      <xdr:spPr>
        <a:xfrm>
          <a:off x="2295525" y="309256430"/>
          <a:ext cx="1521460" cy="1276350"/>
        </a:xfrm>
        <a:prstGeom prst="rect">
          <a:avLst/>
        </a:prstGeom>
      </xdr:spPr>
    </xdr:pic>
  </etc:cellImage>
  <etc:cellImage>
    <xdr:pic>
      <xdr:nvPicPr>
        <xdr:cNvPr id="84" name="ID_96922B2818DE4B239F21DD622EDDBD2C"/>
        <xdr:cNvPicPr>
          <a:picLocks noChangeAspect="1"/>
        </xdr:cNvPicPr>
      </xdr:nvPicPr>
      <xdr:blipFill>
        <a:blip r:embed="rId70" cstate="print"/>
        <a:srcRect b="1365"/>
        <a:stretch>
          <a:fillRect/>
        </a:stretch>
      </xdr:blipFill>
      <xdr:spPr>
        <a:xfrm>
          <a:off x="2324100" y="311161430"/>
          <a:ext cx="1476375" cy="1190625"/>
        </a:xfrm>
        <a:prstGeom prst="rect">
          <a:avLst/>
        </a:prstGeom>
      </xdr:spPr>
    </xdr:pic>
  </etc:cellImage>
  <etc:cellImage>
    <xdr:pic>
      <xdr:nvPicPr>
        <xdr:cNvPr id="215" name="ID_BED251A48C354D66BA78421B1A9A03F1" descr="7b66d819ee6fac8da6a1b7e13ad2b6e"/>
        <xdr:cNvPicPr>
          <a:picLocks noChangeAspect="1"/>
        </xdr:cNvPicPr>
      </xdr:nvPicPr>
      <xdr:blipFill>
        <a:blip r:embed="rId71"/>
        <a:srcRect l="43138" t="71848" r="23423" b="6941"/>
        <a:stretch>
          <a:fillRect/>
        </a:stretch>
      </xdr:blipFill>
      <xdr:spPr>
        <a:xfrm rot="5400000">
          <a:off x="2531110" y="142578455"/>
          <a:ext cx="1240155" cy="17037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<sst xmlns="http://schemas.openxmlformats.org/spreadsheetml/2006/main" count="1790" uniqueCount="307">
  <si>
    <t>序号</t>
  </si>
  <si>
    <t>范围</t>
  </si>
  <si>
    <t>区域</t>
  </si>
  <si>
    <t>品名</t>
  </si>
  <si>
    <t>图片</t>
  </si>
  <si>
    <t>规格/尺寸（MM）</t>
  </si>
  <si>
    <t>颜色</t>
  </si>
  <si>
    <t>单位</t>
  </si>
  <si>
    <t>数量</t>
  </si>
  <si>
    <t>材质、技术参数及工艺说明</t>
  </si>
  <si>
    <t>单价</t>
  </si>
  <si>
    <t>合计</t>
  </si>
  <si>
    <t>备注</t>
  </si>
  <si>
    <t>血透中心一层</t>
  </si>
  <si>
    <t>接诊室</t>
  </si>
  <si>
    <t>医生诊断桌</t>
  </si>
  <si>
    <t>1200*1300*750</t>
  </si>
  <si>
    <t>样色</t>
  </si>
  <si>
    <t>张</t>
  </si>
  <si>
    <t>一、【主要材料及厚度说明】  
（1）板材采用优质E1级实木多层板，具有防水、防潮、防交叉感染、耐磨性能强等特性。
（2）厚度：主台面板为25mm，其余侧板、背板、层板、抽面、门板为18mm。
二、【结构/配置】
（1）配置：主台+副柜（三抽+单门+主机位)+圆柱钢制脚架+线盒+304不锈钢踢脚+调节脚垫。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桌子与人接触的位置采用圆角设计，避免存在菱角的安全隐患。副柜台面与主台形成高低台，方便医生工作拿取物品和文件，避免肩颈过度疲劳，也可作为打印机位置。副柜有抽屉柜+单掩门+主机位（背板开走线孔），台面开线孔走线。
（4）优质喷涂钢架,管壁厚≥1.2mm，桌腿采用优质五金钢架，圆管尺寸60*60。</t>
  </si>
  <si>
    <t>吊柜</t>
  </si>
  <si>
    <t>550*400*800</t>
  </si>
  <si>
    <t>组</t>
  </si>
  <si>
    <t>1.柜体：采用E1级优质25MM实木多层板，顶板、侧板，侧脚板为18mm厚，PVC同色封边，内置活动层板，色泽均匀一致，具有耐用、防污、耐磨等特性（抽屉可选配亚克力分隔片）；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3.【结构/配置】
（1）柜体结构一门，（带一块层板）。                                                  3.五金：采用国内优质缓冲铰链、三节滑轨，优质三合一连接件等；</t>
  </si>
  <si>
    <t>接待大厅</t>
  </si>
  <si>
    <t>等候沙发</t>
  </si>
  <si>
    <t>双人位</t>
  </si>
  <si>
    <t>1.面料：优质西皮，具有防污抗菌功能；强度抗5万次的冲击测试后，无开裂现象，色牢度达到3级；                         
2.海绵：采用优质45#密度的高回弹海绵,并带阻燃，可防氧化、防碎，软硬适中，回弹性良好，不易变形；                              
3.内框：采用含水率≤14%的实木方，无腐烂、死节、爆裂、虫蛀；                  
4.弹簧：用钢材性能应不低于65Mn钢；                           
5.底架：不锈钢底架。</t>
  </si>
  <si>
    <t>诊疗床</t>
  </si>
  <si>
    <t>1800*760*700</t>
  </si>
  <si>
    <t>1.框架：优质钢制框架，管壁厚≥1.2mm， 焊接打磨抛光处理，结构牢固扎实；                                      2.床垫：采用50MM高密度整块海绵，扪环保抗菌西皮；                               
3.喷涂：钢材经酸洗磷化除锈处理，静电粉末喷涂，粉末均采用抗菌防霉涂层，达到环保抗菌双效功能；                                                                 
4.配置：不做固定枕头，做活动枕头。</t>
  </si>
  <si>
    <t>医护人员工作站</t>
  </si>
  <si>
    <t>组合柜</t>
  </si>
  <si>
    <t>1130*600*2400</t>
  </si>
  <si>
    <t>一、【主要材料及厚度说明】  
（1）采用优质E1级实木多层板，具有防污、无菌、硬度高、防腐蚀、表面光滑，抗冲击性强等特点。
（2）厚度：主台面板厚度为25mm，其余侧板、背板、层板、抽面、门板为18mm。
二、【结构/配置】
（1）配置：置物柜+办公桌。
三、【五金配件】
（1）采用优质品牌铰链、导轨、锁具，开关顺滑，使用寿命长。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</si>
  <si>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患者更衣室</t>
  </si>
  <si>
    <t>轮椅柜</t>
  </si>
  <si>
    <t>1150*500*2000</t>
  </si>
  <si>
    <t>一、【主要材料及厚度说明】  
1.材料及厚度：采用≥0.8MM厚一级电解钢板(医用喷涂电解钢板)。
2.表面处理：采用防腐抗菌喷涂粉末喷涂，涂层膜厚度均匀，内外一致，抗菌、防霉、耐酸碱、耐磨、耐撞击，抗腐蚀力强。
二、【结构/配置】
（1）柜体结构上掩门+智能锁，下轮椅位。
三、【五金配件】  
（1）采用优质拉手、铰链、锁具、三合一连接件，使用寿命长。</t>
  </si>
  <si>
    <t>1000*500*2000</t>
  </si>
  <si>
    <t>930*500*2000</t>
  </si>
  <si>
    <t>污物间</t>
  </si>
  <si>
    <t>1830*350*600</t>
  </si>
  <si>
    <t>1、柜体：采用优质≥0.8mm电解钢板，表面静电粉末喷涂。
2、五金配件：暗藏式拉手/铝合金拉手、三节静音导轨、不锈钢门铰。</t>
  </si>
  <si>
    <t>垃圾车</t>
  </si>
  <si>
    <t>450*500*850</t>
  </si>
  <si>
    <t>材质：1.0MM不锈钢，四个静音脚轮，防水布</t>
  </si>
  <si>
    <t>1480*350*600</t>
  </si>
  <si>
    <t>护士站</t>
  </si>
  <si>
    <t>弧形护士站台</t>
  </si>
  <si>
    <t>12000*800*1100</t>
  </si>
  <si>
    <t>1、主体：E1级多层板+木饰面，厚度100MM。
2、台面：12mm医用复合亚克力；
3、看台板：人造板基材成型，外侧面12MM医用复合亚克力，内侧面贴木饰面。
4、底座：生态板基材四面全包1.0厚-304拉丝不锈钢（折边）。
5、五金配件：优质五金配件。
6、操作柜：采用优质E1级实木多层板，具有防污、无菌、硬度高、防腐蚀、表面光滑，抗冲击性强等特点。厚度：顶板厚度为25mm，其余厚度为18mm。</t>
  </si>
  <si>
    <t>前台接待台</t>
  </si>
  <si>
    <t>4500*800*1100</t>
  </si>
  <si>
    <t>原来序号一</t>
  </si>
  <si>
    <t>文件柜</t>
  </si>
  <si>
    <t>920*450*2400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</si>
  <si>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（1）柜体结构六门，上玻璃门（带两块活动层板）+下木门（带一块活动层板）。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</si>
  <si>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设备存放处</t>
  </si>
  <si>
    <t>4800*400*1400</t>
  </si>
  <si>
    <t>1、柜体：（1）采用优质E1级实木多层板，具有防污、无菌、硬度高、防腐蚀、表面光滑，抗冲击性强等特点。 
（2）厚度：顶板厚度为25mm，其余厚度为18mm。
2、五金：铝合金/U型拉手、品牌门铰。
3、结构:上柜木框玻璃门+1件活动层板。</t>
  </si>
  <si>
    <t>矮文件柜</t>
  </si>
  <si>
    <t>800*400*750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</si>
  <si>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（1）柜体结构两门，（带一块活动层板）。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</si>
  <si>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备用机及血透机维修间</t>
  </si>
  <si>
    <t>吊柜（下空1600）</t>
  </si>
  <si>
    <t>4000*350*600</t>
  </si>
  <si>
    <t xml:space="preserve">1.框架：采用1.2mm厚一级电解钢板立柱，层板0.8mm中间加强筋，经激光数控机床裁剪、数控自动折弯、高频焊接、打磨、成型；                                 
2.工艺：表面选用符合医用环境安全热固性树脂银离子抗菌粉末，全自动喷涂线静电喷涂，产品防潮 、耐用、抑菌；                                                          </t>
  </si>
  <si>
    <t>血透中心二层</t>
  </si>
  <si>
    <t>配药、治疗准备室</t>
  </si>
  <si>
    <t>治疗柜</t>
  </si>
  <si>
    <t>4000*600*2000</t>
  </si>
  <si>
    <r>
      <rPr>
        <sz val="10"/>
        <rFont val="宋体"/>
        <charset val="134"/>
      </rPr>
      <t>一、【主要材料及厚度说明】
（1）石材：采用复合亚克力人造石,具有较强的防污、抗菌、耐磨、不变形、易清洁、防渗透等功能； 
（2）采用≥0.8MM厚一级电解钢板(医用喷涂电解钢板)。
（3）踢脚线：采用厚度1.0MM304不锈钢。
二、【结构/配置】
（1）医用地柜（双门双抽）+背架+医用吊柜+医用人造石+304不锈钢踢脚线+调节脚垫+亚克力挡水+鹅颈式感应龙头+医用脚踏垃圾装置。
（2）门内配1件活动层板，配有4个层板挂钩，可上下自由调节使用高度。每个抽屉和门板上配塑胶标签卡槽。
（3）水槽</t>
    </r>
    <r>
      <rPr>
        <sz val="10"/>
        <color rgb="FFFF0000"/>
        <rFont val="宋体"/>
        <charset val="134"/>
      </rPr>
      <t>（尺寸要求480*350*260以上）</t>
    </r>
    <r>
      <rPr>
        <sz val="10"/>
        <rFont val="宋体"/>
        <charset val="134"/>
      </rPr>
      <t>采用食品级304不锈钢，厚度≥1.0MM,一体拉伸成型、无铅材质、耐刮伤、耐腐蚀，防油污易清洁。挡水采用10mm厚透明亚克力U型设计。
（4）采用鹅颈式感应龙头。
三、【五金配件】
五金：采用国内优质缓冲铰链、三节滑轨，优质三合一连接件和不锈钢拉手等；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；背架根据现场强弱电出线位置，预留插座开关安装(暗装)位置。
（2）地柜踢脚内缩20mm，高150mm，操作时无抵脚感，符合人体工程学原理，能有效防污；采用导轨抽身可全部抽出，具有抽拉顺畅，消声静音。</t>
    </r>
  </si>
  <si>
    <t>（医用人造石台面：
4000*600*12、医用地柜：4000*600*838（不含人造石台面高度）、
医用背架：4000*46*2000、
医用吊柜：4000*350*600 、
304不锈钢水槽：
常规，1个、
亚克力挡水：
常规，1套，
鹅颈式感应水龙头：常规，1个
脚踏装置：常规，3个）</t>
  </si>
  <si>
    <t>配件存放间</t>
  </si>
  <si>
    <t>转角文件柜</t>
  </si>
  <si>
    <t>2700*450*2400</t>
  </si>
  <si>
    <t>货架</t>
  </si>
  <si>
    <t>1500*600*2000</t>
  </si>
  <si>
    <t>1.框架：采用1.2mm厚一级电解钢板立柱，层板0.8mm中间加强筋，经激光数控机床裁剪、数控自动折弯、高频焊接、打磨、成型；                                 
2.工艺：表面选用符合医用环境安全热固性树脂银离子抗菌粉末，全自动喷涂线静电喷涂，产品防潮 、耐用、抑菌；                                                          3.配置：四层调节层板，层板加强筋。</t>
  </si>
  <si>
    <t>被服室</t>
  </si>
  <si>
    <t>层架（下空1.3米）</t>
  </si>
  <si>
    <t>1430*600*2000</t>
  </si>
  <si>
    <t>1340*600*2000</t>
  </si>
  <si>
    <t>湿库</t>
  </si>
  <si>
    <t>1400*600*2000</t>
  </si>
  <si>
    <t>中心供液室</t>
  </si>
  <si>
    <t>6000*400*1400</t>
  </si>
  <si>
    <t>操作间</t>
  </si>
  <si>
    <t>办公桌</t>
  </si>
  <si>
    <t>1450*600*750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</si>
  <si>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</si>
  <si>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900*400*2400</t>
  </si>
  <si>
    <t>工程师办公室</t>
  </si>
  <si>
    <t>1200*600*750</t>
  </si>
  <si>
    <t>湿库房</t>
  </si>
  <si>
    <r>
      <rPr>
        <sz val="10"/>
        <color theme="1"/>
        <rFont val="宋体"/>
        <charset val="134"/>
        <scheme val="minor"/>
      </rPr>
      <t>活动</t>
    </r>
    <r>
      <rPr>
        <sz val="10"/>
        <color theme="1"/>
        <rFont val="宋体"/>
        <charset val="134"/>
      </rPr>
      <t>货架</t>
    </r>
  </si>
  <si>
    <t>1.框架：采用≥1.2mm厚一级电解钢板立柱，层板0.8mm中间加强筋，经激光数控机床裁剪、数控自动折弯、高频焊接、打磨、成型；                                 
2.工艺：表面选用符合医用环境安全热固性树脂银离子抗菌粉末，全自动喷涂线静电喷涂，产品防潮 、耐用、抑菌；                                                          3.配置：四层调节层板，层板加强筋。</t>
  </si>
  <si>
    <t>1250*600*2000</t>
  </si>
  <si>
    <t xml:space="preserve">1.框架：采用≥1.2mm厚一级电解钢板立柱，层板0.8mm中间加强筋，经激光数控机床裁剪、数控自动折弯、高频焊接、打磨、成型；                                 
2.工艺：表面选用符合医用环境安全热固性树脂银离子抗菌粉末，全自动喷涂线静电喷涂，产品防潮 、耐用、抑菌；                                                          </t>
  </si>
  <si>
    <t>阴性配药治疗准备室</t>
  </si>
  <si>
    <t>3400*600*2000</t>
  </si>
  <si>
    <t>一、【主要材料及厚度说明】
（1）石材：采用复合亚克力人造石,具有较强的防污、抗菌、耐磨、不变形、易清洁、防渗透等功能； 
（2）采用≥0.8MM厚一级电解钢板(医用喷涂电解钢板)。
（3）踢脚线：采用厚度1.0MM304不锈钢。
二、【结构/配置】
（1）医用地柜（双门双抽）+背架+医用吊柜+医用人造石+304不锈钢踢脚线+调节脚垫+亚克力挡水+鹅颈式感应龙头+医用脚踏垃圾装置。
（2）门内配1件活动层板，配有4个层板挂钩，可上下自由调节使用高度。每个抽屉和门板上配塑胶标签卡槽。
（3）水槽（尺寸要求480*350*260以上）采用食品级304不锈钢，厚度≥1.0MM,一体拉伸成型、无铅材质、耐刮伤、耐腐蚀，防油污易清洁。挡水采用10mm厚透明亚克力U型设计。
（4）采用鹅颈式感应龙头。
三、【五金配件】
五金：采用国内优质缓冲铰链、三节滑轨，优质三合一连接件和不锈钢拉手等；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；背架根据现场强弱电出线位置，预留插座开关安装(暗装)位置。
（2）地柜踢脚内缩20mm，高150mm，操作时无抵脚感，符合人体工程学原理，能有效防污；采用导轨抽身可全部抽出，具有抽拉顺畅，消声静音。</t>
  </si>
  <si>
    <t>（医用人造石台面：
3400*600*12、医用地柜：3400*600*838（不含人造石台面高度）、
医用背架：3400*46*2000、
医用吊柜：4000*350*600 、
304不锈钢水槽：
常规，1个、
亚克力挡水：
常规，1套，
鹅颈式感应水龙头：常规，1个
脚踏装置：常规，2个）</t>
  </si>
  <si>
    <t>阴性患者透析治疗区</t>
  </si>
  <si>
    <t>940*500*2000</t>
  </si>
  <si>
    <t>医生办公室</t>
  </si>
  <si>
    <t>1000*600*750</t>
  </si>
  <si>
    <t>抢救室（置管室）</t>
  </si>
  <si>
    <t>员工休息区</t>
  </si>
  <si>
    <t>餐桌</t>
  </si>
  <si>
    <t>3500*1200*750</t>
  </si>
  <si>
    <t>1.主体：台面采用E1级25mm厚优质实木多层板，台面和台架拼色，双面MFC板，具有防潮、耐磨性能强。                                                                        
2.台架：采用优质木质台架                                                         3.封边：采用2.0mm厚PVC同色封边带，色泽均匀一致，使用热熔胶全自动封边技术，封边润滑无毛刺，密封性好，防水、耐磨。</t>
  </si>
  <si>
    <t>弧形吧台</t>
  </si>
  <si>
    <t>1665*600*1100</t>
  </si>
  <si>
    <t>一、【主要材料及厚度说明】
（1）选用白蜡木实木方，木方厚度≥45MM，通过GB/T 3324-2017《木家具通用技术条件》的指标，经干燥处理，防蛀，防潮处理，表面光滑无毛刺，经甲醛释放量检测为无释放，含水率符合检测标准，无贯通裂缝，无虫蛀现象，外表无腐朽内表轻微腐朽面积不超过零件面积的20%。
（2）钢制脚架：选用钢制方管脚架，方管厚度≥40MM，管壁厚度≥1.2MM；通过 GB/T3325-2017《金属家具通用技术条件》，QB/T 3827-1999《轻工产品金属镀层和化学处理层的耐腐蚀试验方法 乙酸盐雾试验（ASS）法》，QB/T 3832-1999《轻工产品金属镀层腐蚀试验结果评价》检测，金属表面耐腐蚀：乙酸盐雾连续喷雾 160 小时，镀层本身的耐腐蚀等级为 10 级，镀层对基体的保护等级为 10 级。</t>
  </si>
  <si>
    <t>格子柜</t>
  </si>
  <si>
    <t>1100*400*2400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</si>
  <si>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</si>
  <si>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L型护士站台</t>
  </si>
  <si>
    <t>5800*800*1100</t>
  </si>
  <si>
    <t>1、主体：E1级刨花板+木饰面，厚度100MM。
2、台面：12mm医用复合亚克力；
3、看台板：人造板基材成型，外侧面12MM医用复合亚克力，内侧面贴木饰面。
4、底座：生态板基材四面全包1.0厚-304拉丝不锈钢（折边）。
5、五金配件：优质五金配件。
6、操作柜：采用优质E1级实木多层板，具有防污、无菌、硬度高、防腐蚀、表面光滑，抗冲击性强等特点。厚度：顶板厚度为25mm，其余厚度为18mm。</t>
  </si>
  <si>
    <t>1000*400*2400</t>
  </si>
  <si>
    <t>储物间</t>
  </si>
  <si>
    <t>2900*600*2000</t>
  </si>
  <si>
    <t>（医用人造石台面：
2900*600*12、医用地柜：2900*600*838（不含人造石台面高度）、
医用背架：2900*46*2000、
医用吊柜：2900*350*600 、
304不锈钢水槽：
常规，1个、
亚克力挡水：
常规，1套，
鹅颈式感应水龙头：常规，1个
脚踏装置：常规，2个）</t>
  </si>
  <si>
    <t>阴性污物暂存间/HBV、HCV、梅毒污物暂存间</t>
  </si>
  <si>
    <t xml:space="preserve">2200*350*600     </t>
  </si>
  <si>
    <t>1、柜体：采用优质0.8mm电解钢板，表面静电粉末喷涂。
2、五金配件：暗藏式拉手/铝合金拉手、三节静音导轨、不锈钢门铰。</t>
  </si>
  <si>
    <t>血透中心四楼层</t>
  </si>
  <si>
    <t>医生办公室/GCP办公室</t>
  </si>
  <si>
    <t>1000*550*2400</t>
  </si>
  <si>
    <t>护士长办公室</t>
  </si>
  <si>
    <t>班台</t>
  </si>
  <si>
    <t>主台：1400*700*750 
副柜：1400*420*650</t>
  </si>
  <si>
    <r>
      <rPr>
        <sz val="10"/>
        <color theme="1"/>
        <rFont val="宋体"/>
        <charset val="134"/>
      </rPr>
      <t>1.主体：台面采用E1级优质胶合板（实木多层板），台面采用优质25MM胶合板（实木多层板），顶板、侧板，侧脚板为18mm厚，前挡吊木档板，双面采用MFC板，具有耐磨、耐热、耐撞击、耐烟灼、防火的特性；
2.台架：采用优质钢架，金属表面经酸洗、磷化等化学防锈处理后，静电喷涂，牢固安全耐用，易清洁消毒；                                                          
3.PVC封边条：采用2.0mm厚PVC同色封边带，色泽均匀一致，使用热熔胶全自动封边技术，封边润滑无毛刺，密封性好，防水、耐磨；  
4.五金配件：优质缓冲铰链、三节承重滑轨、铝合金拉手；                               
5.配置：</t>
    </r>
    <r>
      <rPr>
        <sz val="10"/>
        <color rgb="FFFF0000"/>
        <rFont val="宋体"/>
        <charset val="134"/>
      </rPr>
      <t>单独副柜</t>
    </r>
    <r>
      <rPr>
        <sz val="10"/>
        <color theme="1"/>
        <rFont val="宋体"/>
        <charset val="134"/>
      </rPr>
      <t>。</t>
    </r>
  </si>
  <si>
    <t>800*400*2400</t>
  </si>
  <si>
    <t>1200*400*2400</t>
  </si>
  <si>
    <t>主任办公室</t>
  </si>
  <si>
    <r>
      <rPr>
        <sz val="10"/>
        <color theme="1"/>
        <rFont val="宋体"/>
        <charset val="134"/>
      </rPr>
      <t>1.主体：台面采用E1级优质胶合板（实木多层板），台面采用优质25MM胶合板（实木多层板），顶板、侧板，侧脚板为18mm厚，前挡吊木档板，双面采用MFC板，具有耐磨、耐热、耐撞击、耐烟灼、防火的特性；
2.台架：采用优质钢架，金属表面经酸洗、磷化等化学防锈处理后，静电喷涂，牢固安全耐用，易清洁消毒；                                                          
3.PVC封边条：采用2.0mm厚PVC同色封边带，色泽均匀一致，使用热熔胶全自动封边技术，封</t>
    </r>
    <r>
      <rPr>
        <sz val="10"/>
        <rFont val="宋体"/>
        <charset val="134"/>
      </rPr>
      <t>边润滑无毛刺，密封性好，防水、耐磨；  
4.五金配件：优质缓冲铰链、三节承重滑轨、铝合金拉手；                               
5.配置：副柜。</t>
    </r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</si>
  <si>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（1）柜体结构六门，上玻璃门（带两块活动层板）+下木门（带一块活动层板）。
三、【五金配件】
（1）采用优质品牌铰链、导轨、锁具，开关顺滑，使用寿命长。
四、【工艺/其它】 
（1）封边：采用2.0mm厚优质同色PVC封边条，采用全自动封边机完成封边，色泽均匀一致，耐污、耐磨。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</si>
  <si>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茶水区</t>
  </si>
  <si>
    <t>茶水柜</t>
  </si>
  <si>
    <t>4800*600*850</t>
  </si>
  <si>
    <t>1.柜体：采用E1级优质25MM实木多层板，顶板、侧板，侧脚板为18mm厚，PVC同色封边，内置活动层板，色泽均匀一致，具有耐用、防污、耐磨等特性（抽屉可选配亚克力分隔片）；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3.石材：采用复合亚克力人造石,具有较强的防污、抗菌、耐磨、不变形、易清洁、防渗透等功能； 
4.五金：采用国内优质缓冲铰链、三节滑轨，优质三合一连接件和不锈钢拉手等；
5.底座：采用304#不锈钢包边，具有耐用、防潮、易清洁等功能。
6.配自动感应水龙头、不锈钢洗手盆、内胆、防水罩</t>
  </si>
  <si>
    <t>前厅</t>
  </si>
  <si>
    <t>四人沙发</t>
  </si>
  <si>
    <t>常规</t>
  </si>
  <si>
    <t>边几</t>
  </si>
  <si>
    <t>600*600*530</t>
  </si>
  <si>
    <t xml:space="preserve">板材：（1）采用优质E1级实木多层板，具有防污、无菌、硬度高、防腐蚀、表面光滑，抗冲击性强等特点。 板材厚度25mm。
（2）采用优质优质五金配件，使用寿命长。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</t>
  </si>
  <si>
    <t>医护男值班房</t>
  </si>
  <si>
    <t>上下床</t>
  </si>
  <si>
    <t>2000*900*1800</t>
  </si>
  <si>
    <r>
      <rPr>
        <sz val="10"/>
        <rFont val="宋体"/>
        <charset val="134"/>
      </rPr>
      <t>1.床架：采用松木框架；</t>
    </r>
    <r>
      <rPr>
        <sz val="10"/>
        <color rgb="FFFF0000"/>
        <rFont val="宋体"/>
        <charset val="134"/>
      </rPr>
      <t>需配置5cm厚度棕垫。</t>
    </r>
    <r>
      <rPr>
        <sz val="10"/>
        <rFont val="宋体"/>
        <charset val="134"/>
      </rPr>
      <t xml:space="preserve">
2.工艺：所有木材均经过防虫、防腐、耐高温、高盐碱等特殊处理，结构采用传统入隼结构，牢固耐用；                                              
3.床板：采用20MM厚天然实木床板，带5cm天然环保棕床垫，优质透气针织面料</t>
    </r>
  </si>
  <si>
    <t>医护女值班房</t>
  </si>
  <si>
    <t>女更衣室</t>
  </si>
  <si>
    <t>更衣柜</t>
  </si>
  <si>
    <t>600*600*2100</t>
  </si>
  <si>
    <t>一、【主要材料及厚度说明】  
1.材料及厚度：采用≥0.8MM厚一级电解钢板(医用喷涂电解钢板)。
2.表面处理：采用防腐抗菌喷涂粉末喷涂，涂层膜厚度均匀，内外一致，抗菌、防霉、耐酸碱、耐磨、耐撞击，抗腐蚀力强。
二、【结构/配置】
1.柜体结构九门。
三、【五金配件】  
1.品牌铰链、锁具，内嵌拉手，静音效果好，开关顺滑，使用寿命长。</t>
  </si>
  <si>
    <t>被服柜</t>
  </si>
  <si>
    <t>2000*500*2100</t>
  </si>
  <si>
    <t>一、【主要材料及厚度说明】  
1.材料及厚度：采用≥0.8MM厚一级电解钢板(医用喷涂电解钢板)。
2.表面处理：采用防腐抗菌喷涂粉末喷涂，涂层膜厚度均匀，内外一致，抗菌、防霉、耐酸碱、耐磨、耐撞击，抗腐蚀力强。
二、【结构/配置】
1.柜体结构上面三层没门，下面两层有门
三、【五金配件】  
1.品牌铰链、锁具，内嵌拉手，静音效果好，开关顺滑，使用寿命长。</t>
  </si>
  <si>
    <t>换鞋凳柜</t>
  </si>
  <si>
    <t>900*400*450</t>
  </si>
  <si>
    <t>一、【主要材料及厚度说明】  
1.材料及厚度：采用≥0.8MM厚一级电解钢板(医用喷涂电解钢板)。
2.表面处理：采用防腐抗菌喷涂粉末喷涂，涂层膜厚度均匀，内外一致，抗菌、防霉、耐酸碱、耐磨、耐撞击，抗腐蚀力强。
3.海绵坐垫                                                                              二、【五金配件】  
1.品牌铰链、锁具，内嵌拉手，静音效果好，开关顺滑，使用寿命长。</t>
  </si>
  <si>
    <t>1200*500*2100</t>
  </si>
  <si>
    <t>大会议室/示教室</t>
  </si>
  <si>
    <t>折叠条桌</t>
  </si>
  <si>
    <t>1000*500*750</t>
  </si>
  <si>
    <t>1.主体：采用E1级优质胶合板（实木多层板），层板为25mm，顶板、侧板，侧脚板为18mm厚，双面MFC板，具有防潮、耐磨性能强；                                                                 2.PVC封边条：采用2.0mm厚PVC同色封边带，色泽均匀一致，使用热熔胶全自动封边技术，封边润滑无毛刺，密封性好，防水、耐磨；                                      
3.五金：优质五金配件。</t>
  </si>
  <si>
    <t>讲台</t>
  </si>
  <si>
    <t>800*500*1150</t>
  </si>
  <si>
    <t xml:space="preserve">1.基材：台面采用25mm厚E1级胶合板（实木多层板），其它板材厚度为18mm，
2.PVC封边条：采用2.0mm厚PVC同色封边带，色泽均匀一致，使用热熔胶全自动封边技术，封边润滑无毛刺，密封性好，防水、耐磨；   
3.铝合金钢架结构，结构牢固、封隙细腻、线条均匀、转角过渡自然、间隙细小且均等。
</t>
  </si>
  <si>
    <t>个</t>
  </si>
  <si>
    <t>1.柜体：采用E1级优质胶合板（实木多层板），层板为25mm，顶板、侧板，侧脚板为18mm厚，双面MFC板；
2.PVC封边条：采用2.0mm厚PVC同色封边带，色泽均匀一致，使用热熔胶全自动封边技术，封边润滑无毛刺，密封性好，防水、耐磨；  
3.五金：采用国内优质三节承重滑轨、不锈钢缓冲门铰，开合次数超过10万次，铝合金拉手；
4.配置：双开门。</t>
  </si>
  <si>
    <t>资料间</t>
  </si>
  <si>
    <t>1460*400*2400</t>
  </si>
  <si>
    <t>血透一二楼</t>
  </si>
  <si>
    <t>病区</t>
  </si>
  <si>
    <t>病床隔柜</t>
  </si>
  <si>
    <t>1000*400*1300</t>
  </si>
  <si>
    <t>木纹</t>
  </si>
  <si>
    <t>米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</si>
  <si>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（1）双面见光，多层板手动趟门，柜内不配层板（不需储物功能）。上层预留300mm宽暗装医气设备带；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高1.3米，宽及长度详见图纸</t>
  </si>
  <si>
    <t>生殖中心三层</t>
  </si>
  <si>
    <t>女诊*3</t>
  </si>
  <si>
    <t>诊桌（含屏风）</t>
  </si>
  <si>
    <t xml:space="preserve">1400*1400*750 
</t>
  </si>
  <si>
    <t>1.主体：台面采用E1级优质胶合板（实木多层板），台面采用优质25MM胶合板（实木多层板），顶板、侧板，侧脚板为18mm厚，前挡吊木档板，双面采用MFC板，具有耐磨、耐热、耐撞击、耐烟灼、防火的特性；
2.台架：采用优质钢架，金属表面经酸洗、磷化等化学防锈处理后，静电喷涂，牢固安全耐用，易清洁消毒；                                                          
3.PVC封边条：采用2.0mm厚PVC同色封边带，色泽均匀一致，使用热熔胶全自动封边技术，封边润滑无毛刺，密封性好，防水、耐磨；  
4.五金配件：优质缓冲铰链、三节承重滑轨、铝合金拉手；                               
5.配置：固定副柜。</t>
  </si>
  <si>
    <t>女诊*4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</si>
  <si>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（1）柜体结构六门，上木门（带两块活动层板）+下木门（带一块活动层板）不要玻璃门。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</si>
  <si>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1080*400*2400</t>
  </si>
  <si>
    <t>专家门诊*3</t>
  </si>
  <si>
    <t>诊桌</t>
  </si>
  <si>
    <t>主台：1500*700*750 
副柜：1500*420*650</t>
  </si>
  <si>
    <t>三人沙发</t>
  </si>
  <si>
    <t>单人沙发</t>
  </si>
  <si>
    <t>茶几</t>
  </si>
  <si>
    <t>1200*600*400</t>
  </si>
  <si>
    <t xml:space="preserve">板材：（1）采用优质E1级实木多层板，具有防污、无菌、硬度高、防腐蚀、表面光滑，抗冲击性强等特点。 板材厚度18mm。
（2）采用优质优质五金配件，使用寿命长。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</t>
  </si>
  <si>
    <t>专家门诊*4</t>
  </si>
  <si>
    <t>450*450*450</t>
  </si>
  <si>
    <t>地柜：2300*600*850</t>
  </si>
  <si>
    <t xml:space="preserve">吊柜：2300*350*650 </t>
  </si>
  <si>
    <t xml:space="preserve">地柜：1700*600*850          </t>
  </si>
  <si>
    <t xml:space="preserve">吊柜：1700*350*650 </t>
  </si>
  <si>
    <t>储物柜</t>
  </si>
  <si>
    <t>900*600*2400</t>
  </si>
  <si>
    <t>一、【主要材料及厚度说明】  
1.材料及厚度：采用≥0.8MM厚一级电解钢板。
2.表面处理：采用防腐抗菌喷涂粉末喷涂，涂层膜厚度均匀，内外一致，抗菌、防霉、耐酸碱、耐磨、耐撞击，抗腐蚀力强。
二、【结构/配置】
1.柜体结构：上面单独对开门柜子，下面四门+一层格子。
三、【五金配件】  
1.品牌铰链、锁具，内嵌拉手，静音效果好，开关顺滑，使用寿命长。</t>
  </si>
  <si>
    <t>地柜：2500*600*850</t>
  </si>
  <si>
    <t xml:space="preserve">吊柜：2350*350*650 </t>
  </si>
  <si>
    <t>被服间</t>
  </si>
  <si>
    <t>1000*380*2400</t>
  </si>
  <si>
    <t>B超室</t>
  </si>
  <si>
    <t>3500*800*1100</t>
  </si>
  <si>
    <t>药房</t>
  </si>
  <si>
    <t>男科诊室\男科特需诊室</t>
  </si>
  <si>
    <t>男科特需诊室</t>
  </si>
  <si>
    <t>建档室</t>
  </si>
  <si>
    <t>卡位(不含屏风）</t>
  </si>
  <si>
    <t>1200*1200*750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</si>
  <si>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（1）配置：活动柜。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</si>
  <si>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1300*400*2400</t>
  </si>
  <si>
    <t>950*400*2400</t>
  </si>
  <si>
    <t>女患者更衣室</t>
  </si>
  <si>
    <t>900*500*2000</t>
  </si>
  <si>
    <t>一、【主要材料及厚度说明】  
1.基材采用优质1mmSUS304不锈钢。                                                           二、【结构/配置】
1.柜体结构九门。
三、【五金配件】  
1.品牌铰链、锁具，内嵌拉手，静音效果好，开关顺滑，使用寿命长。</t>
  </si>
  <si>
    <t>900*600*2000</t>
  </si>
  <si>
    <t>男患者更衣室</t>
  </si>
  <si>
    <t>1350*500*2000</t>
  </si>
  <si>
    <t>一、【主要材料及厚度说明】  
1.基材采用优质1mmSUS304不锈钢。                                                            二、【结构/配置】
1.柜体结构九门。
三、【五金配件】  
1.品牌铰链、锁具，内嵌拉手，静音效果好，开关顺滑，使用寿命长。</t>
  </si>
  <si>
    <t>800*600*2000</t>
  </si>
  <si>
    <t>冲洗间</t>
  </si>
  <si>
    <t>2100*600*2000</t>
  </si>
  <si>
    <t>医用人造石台面：2100*600*12、
医用地柜：2100*600*838（不含人造石台面高度）、
医用背架：2100*46*2000、
医用吊柜：2100*350*6000、
304不锈钢水槽：
常规，1个、
亚克力挡水：
常规，1套，
鹅颈式感应水龙头：常规，1个
脚踏装置：常规，1个）</t>
  </si>
  <si>
    <t>生殖中心四层</t>
  </si>
  <si>
    <t>取精室</t>
  </si>
  <si>
    <t>长凳</t>
  </si>
  <si>
    <t>抽血/打针室</t>
  </si>
  <si>
    <t>1600*600*750</t>
  </si>
  <si>
    <t>1.柜体：采用E1级优质25MM实木多层板，顶板、侧板，侧脚板为18mm厚，PVC同色封边，内置活动层板，色泽均匀一致，具有耐用、防污、耐磨等特性（抽屉可选配亚克力分隔片）；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3.石材：采用复合亚克力人造石,具有较强的防污、抗菌、耐磨、不变形、易清洁、防渗透等功能； 
4.五金：采用国内优质缓冲铰链、三节滑轨，优质三合一连接件和不锈钢拉手等；
5.配置：双门单抽。</t>
  </si>
  <si>
    <t>屏风</t>
  </si>
  <si>
    <t>1200*400*1200</t>
  </si>
  <si>
    <t>材质：采用E1级优质25MM实木多层板+铝合金屏风+玻璃。</t>
  </si>
  <si>
    <t>800*40*1200</t>
  </si>
  <si>
    <t>大厅候诊</t>
  </si>
  <si>
    <t>半圆沙发</t>
  </si>
  <si>
    <t>2600*1800*1120</t>
  </si>
  <si>
    <t>1.面料：优质西皮，具有防污抗菌功能；强度抗5万次的冲击测试后，无开裂现象，色牢度达到3级；                         
2.海绵：采用优质45#密度的高回弹海绵,并带阻燃，可防氧化、防碎，软硬适中，回弹性良好，不易变形；                              
3.内框：采用含水率≤14%的实木方，无腐烂、死节、爆裂、虫蛀；                  
4.弹簧：用钢材性能应不低于65Mn钢；                           
5.底架：不锈钢底架</t>
  </si>
  <si>
    <t>弧形沙发（带圆桌）</t>
  </si>
  <si>
    <t>2750*1600*760</t>
  </si>
  <si>
    <t>1.面料：优质西皮，具有防污抗菌功能；强度抗5万次的冲击测试后，无开裂现象，色牢度达到3级；                         
2.海绵：采用优质45#密度的高回弹海绵,并带阻燃，可防氧化、防碎，软硬适中，回弹性良好，不易变形；                              
3.内框：采用含水率≤14%的实木方，无腐烂、死节、爆裂、虫蛀；                  
4.弹簧：用钢材性能应不低于65Mn钢；                           
5.底架：实木底架</t>
  </si>
  <si>
    <t>大子母凳</t>
  </si>
  <si>
    <t>各加了10张</t>
  </si>
  <si>
    <t>小子母凳</t>
  </si>
  <si>
    <t>移植室/取卵室</t>
  </si>
  <si>
    <t>抢救室</t>
  </si>
  <si>
    <t>4360*600*2000</t>
  </si>
  <si>
    <t>医用人造石台面：4360*600*12
医用地柜：4360*600*838（不含人造石台面高度）、
医用背架：4360*46*2000、
医用吊柜：4360*350*6000、
304不锈钢水槽：
常规，1个、
亚克力挡水：
常规，1套，
鹅颈式感应水龙头：常规，1个
脚踏装置：常规，3个）</t>
  </si>
  <si>
    <t>1800*600*2000</t>
  </si>
  <si>
    <t>医用人造石台面：1800*600*12、
医用地柜：1800*600*838（不含人造石台面高度）、
医用背架：1800*46*2000、
医用吊柜：1800*350*6000、
304不锈钢水槽：
常规，1个、
亚克力挡水：
常规，1套，
鹅颈式感应水龙头：常规，1个
脚踏装置：常规，1个）</t>
  </si>
  <si>
    <t>男/女值班室</t>
  </si>
  <si>
    <t>工艺：采用防腐抗菌喷涂粉末喷涂，涂层膜厚度均匀，内外一致，抗菌、防霉、耐酸碱、耐磨、耐撞击，抗腐蚀力强。框架：整体采用钢架结构，钢材厚度大于1.0mm。</t>
  </si>
  <si>
    <t>主任办公室*2</t>
  </si>
  <si>
    <t>高洗手文件柜</t>
  </si>
  <si>
    <t>1800*500*2000</t>
  </si>
  <si>
    <t xml:space="preserve">1.柜体：采用E1级优质25MM实木多层板，顶板、侧板，侧脚板为18mm厚，PVC同色封边，内置活动层板，色泽均匀一致，具有耐用、防污、耐磨等特性（抽屉可选配亚克力分隔片）；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3.石材：采用复合亚克力人造石,具有较强的防污、抗菌、耐磨、不变形、易清洁、防渗透等功能； 
4.五金：采用国内优质缓冲铰链、三节滑轨，优质三合一连接件和不锈钢拉手等；
5.配自动感应水龙头、不锈钢洗手盆、内胆、防水罩+镜子                                                </t>
  </si>
  <si>
    <t>取精室*3</t>
  </si>
  <si>
    <t>精液分析室精液常规室激素检查室质控分析室</t>
  </si>
  <si>
    <t>办公桌（带屏风）</t>
  </si>
  <si>
    <t>衣柜</t>
  </si>
  <si>
    <t>800*500*2000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</si>
  <si>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（1）柜体结构三门（带撑衣杆+三块活动层板）。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</si>
  <si>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800*400*1800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</si>
  <si>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（1）柜体结构四门，上木门+下木门（带一块活动层板）。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</si>
  <si>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总计：</t>
  </si>
  <si>
    <t>一、【主要材料及厚度说明】  
（1）板材采用优质E1级实木颗粒板，具有防水、防潮、防交叉感染、耐磨性能强等特性。
（2）厚度：主台面板为25mm，其余侧板、背板、层板、抽面、门板为18mm。
二、【结构/配置】
（1）配置：主台+副柜（三抽+单门+主机位)+圆柱钢制脚架+线盒+304不锈钢踢脚+调节脚垫。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桌子与人接触的位置采用圆角设计，避免存在菱角的安全隐患。副柜台面与主台形成高低台，方便医生工作拿取物品和文件，避免肩颈过度疲劳，也可作为打印机位置。副柜有抽屉柜+单掩门+主机位（背板开走线孔），台面开线孔走线。
（4）优质喷涂钢架,管壁厚≥1.2mm，桌腿采用优质五金钢架，圆管尺寸60*60。</t>
  </si>
  <si>
    <t>1.柜体：采用E1级优质25MM实木颗粒板，顶板、侧板，侧脚板为18mm厚，PVC同色封边，内置活动层板，色泽均匀一致，具有耐用、防污、耐磨等特性（抽屉可选配亚克力分隔片）；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3.【结构/配置】
（1）柜体结构一门，（带一块层板）。                                                  3.五金：采用国内优质缓冲铰链、三节滑轨，优质三合一连接件等；</t>
  </si>
  <si>
    <t>一、【主要材料及厚度说明】  
（1）采用优质E1级实木颗粒板，具有防污、无菌、硬度高、防腐蚀、表面光滑，抗冲击性强等特点。
（2）厚度：主台面板厚度为25mm，其余侧板、背板、层板、抽面、门板为18mm。
二、【结构/配置】
（1）配置：置物柜+办公桌。
三、【五金配件】
（1）采用优质品牌铰链、导轨、锁具，开关顺滑，使用寿命长。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</si>
  <si>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1、主体：E1级多层板+木饰面，厚度100MM。
2、台面：12mm医用复合亚克力；
3、看台板：人造板基材成型，外侧面12MM医用复合亚克力，内侧面贴木饰面。
4、底座：生态板基材四面全包1.0厚-304拉丝不锈钢（折边）。
5、五金配件：优质五金配件。
6、操作柜：采用优质E1级实木颗粒板，具有防污、无菌、硬度高、防腐蚀、表面光滑，抗冲击性强等特点。厚度：顶板厚度为25mm，其余厚度为18mm。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</si>
  <si>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（1）柜体结构六门，上玻璃门（带两块活动层板）+下木门（带一块活动层板）。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</si>
  <si>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1、柜体：（1）采用优质E1级实木颗粒板，具有防污、无菌、硬度高、防腐蚀、表面光滑，抗冲击性强等特点。 
（2）厚度：顶板厚度为25mm，其余厚度为18mm。
2、五金：铝合金/U型拉手、品牌门铰。
3、结构:上柜木框玻璃门+1件活动层板。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</si>
  <si>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（1）柜体结构两门，（带一块活动层板）。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</si>
  <si>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</si>
  <si>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1.主体：台面采用E1级25mm厚优质实木颗粒板，台面和台架拼色，双面MFC板，具有防潮、耐磨性能强。                                                                        
2.台架：采用优质木质台架                                                         3.封边：采用2.0mm厚PVC同色封边带，色泽均匀一致，使用热熔胶全自动封边技术，封边润滑无毛刺，密封性好，防水、耐磨。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</si>
  <si>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</si>
  <si>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1、主体：E1级刨花板+木饰面，厚度100MM。
2、台面：12mm医用复合亚克力；
3、看台板：人造板基材成型，外侧面12MM医用复合亚克力，内侧面贴木饰面。
4、底座：生态板基材四面全包1.0厚-304拉丝不锈钢（折边）。
5、五金配件：优质五金配件。
6、操作柜：采用优质E1级实木颗粒板，具有防污、无菌、硬度高、防腐蚀、表面光滑，抗冲击性强等特点。厚度：顶板厚度为25mm，其余厚度为18mm。</t>
  </si>
  <si>
    <t>1.主体：台面采用E1级优质胶合板（实木颗粒板），台面采用优质25MM胶合板（实木颗粒板），顶板、侧板，侧脚板为18mm厚，前挡吊木档板，双面采用MFC板，具有耐磨、耐热、耐撞击、耐烟灼、防火的特性；
2.台架：采用优质钢架，金属表面经酸洗、磷化等化学防锈处理后，静电喷涂，牢固安全耐用，易清洁消毒；                                                          
3.PVC封边条：采用2.0mm厚PVC同色封边带，色泽均匀一致，使用热熔胶全自动封边技术，封边润滑无毛刺，密封性好，防水、耐磨；  
4.五金配件：优质缓冲铰链、三节承重滑轨、铝合金拉手；                               
5.配置：单独副柜。</t>
  </si>
  <si>
    <t>1.主体：台面采用E1级优质胶合板（实木颗粒板），台面采用优质25MM胶合板（实木颗粒板），顶板、侧板，侧脚板为18mm厚，前挡吊木档板，双面采用MFC板，具有耐磨、耐热、耐撞击、耐烟灼、防火的特性；
2.台架：采用优质钢架，金属表面经酸洗、磷化等化学防锈处理后，静电喷涂，牢固安全耐用，易清洁消毒；                                                          
3.PVC封边条：采用2.0mm厚PVC同色封边带，色泽均匀一致，使用热熔胶全自动封边技术，封边润滑无毛刺，密封性好，防水、耐磨；  
4.五金配件：优质缓冲铰链、三节承重滑轨、铝合金拉手；                               
5.配置：副柜。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</si>
  <si>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（1）柜体结构六门，上玻璃门（带两块活动层板）+下木门（带一块活动层板）。
三、【五金配件】
（1）采用优质品牌铰链、导轨、锁具，开关顺滑，使用寿命长。
四、【工艺/其它】 
（1）封边：采用2.0mm厚优质同色PVC封边条，采用全自动封边机完成封边，色泽均匀一致，耐污、耐磨。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</si>
  <si>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1.柜体：采用E1级优质25MM实木颗粒板，顶板、侧板，侧脚板为18mm厚，PVC同色封边，内置活动层板，色泽均匀一致，具有耐用、防污、耐磨等特性（抽屉可选配亚克力分隔片）；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3.石材：采用复合亚克力人造石,具有较强的防污、抗菌、耐磨、不变形、易清洁、防渗透等功能； 
4.五金：采用国内优质缓冲铰链、三节滑轨，优质三合一连接件和不锈钢拉手等；
5.底座：采用304#不锈钢包边，具有耐用、防潮、易清洁等功能。
6.配自动感应水龙头、不锈钢洗手盆、内胆、防水罩</t>
  </si>
  <si>
    <t xml:space="preserve">板材：（1）采用优质E1级实木颗粒板，具有防污、无菌、硬度高、防腐蚀、表面光滑，抗冲击性强等特点。 板材厚度25mm。
（2）采用优质优质五金配件，使用寿命长。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</t>
  </si>
  <si>
    <t>1.主体：采用E1级优质胶合板（实木颗粒板），层板为25mm，顶板、侧板，侧脚板为18mm厚，双面MFC板，具有防潮、耐磨性能强；                                                                 2.PVC封边条：采用2.0mm厚PVC同色封边带，色泽均匀一致，使用热熔胶全自动封边技术，封边润滑无毛刺，密封性好，防水、耐磨；                                      
3.五金：优质五金配件。</t>
  </si>
  <si>
    <t xml:space="preserve">1.基材：台面采用25mm厚E1级胶合板（实木颗粒板），其它板材厚度为18mm，
2.PVC封边条：采用2.0mm厚PVC同色封边带，色泽均匀一致，使用热熔胶全自动封边技术，封边润滑无毛刺，密封性好，防水、耐磨；   
3.铝合金钢架结构，结构牢固、封隙细腻、线条均匀、转角过渡自然、间隙细小且均等。
</t>
  </si>
  <si>
    <t>1.柜体：采用E1级优质胶合板（实木颗粒板），层板为25mm，顶板、侧板，侧脚板为18mm厚，双面MFC板；
2.PVC封边条：采用2.0mm厚PVC同色封边带，色泽均匀一致，使用热熔胶全自动封边技术，封边润滑无毛刺，密封性好，防水、耐磨；  
3.五金：采用国内优质三节承重滑轨、不锈钢缓冲门铰，开合次数超过10万次，铝合金拉手；
4.配置：双开门。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</si>
  <si>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（1）双面见光，多层板手动趟门，柜内不配层板（不需储物功能）。上层预留300mm宽暗装医气设备带；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高1.3米，宽及长度详见图纸</t>
  </si>
  <si>
    <t>1.主体：台面采用E1级优质胶合板（实木颗粒板），台面采用优质25MM胶合板（实木颗粒板），顶板、侧板，侧脚板为18mm厚，前挡吊木档板，双面采用MFC板，具有耐磨、耐热、耐撞击、耐烟灼、防火的特性；
2.台架：采用优质钢架，金属表面经酸洗、磷化等化学防锈处理后，静电喷涂，牢固安全耐用，易清洁消毒；                                                          
3.PVC封边条：采用2.0mm厚PVC同色封边带，色泽均匀一致，使用热熔胶全自动封边技术，封边润滑无毛刺，密封性好，防水、耐磨；  
4.五金配件：优质缓冲铰链、三节承重滑轨、铝合金拉手；                               
5.配置：固定副柜。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</si>
  <si>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（1）柜体结构六门，上木门（带两块活动层板）+下木门（带一块活动层板）不要玻璃门。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</si>
  <si>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 xml:space="preserve">板材：（1）采用优质E1级实木颗粒板，具有防污、无菌、硬度高、防腐蚀、表面光滑，抗冲击性强等特点。 板材厚度18mm。
（2）采用优质优质五金配件，使用寿命长。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</si>
  <si>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（1）配置：活动柜。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</si>
  <si>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1.柜体：采用E1级优质25MM实木颗粒板，顶板、侧板，侧脚板为18mm厚，PVC同色封边，内置活动层板，色泽均匀一致，具有耐用、防污、耐磨等特性（抽屉可选配亚克力分隔片）；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3.石材：采用复合亚克力人造石,具有较强的防污、抗菌、耐磨、不变形、易清洁、防渗透等功能； 
4.五金：采用国内优质缓冲铰链、三节滑轨，优质三合一连接件和不锈钢拉手等；
5.配置：双门单抽。</t>
  </si>
  <si>
    <t>材质：采用E1级优质25MM实木颗粒板+铝合金屏风+玻璃。</t>
  </si>
  <si>
    <t xml:space="preserve">1.柜体：采用E1级优质25MM实木颗粒板，顶板、侧板，侧脚板为18mm厚，PVC同色封边，内置活动层板，色泽均匀一致，具有耐用、防污、耐磨等特性（抽屉可选配亚克力分隔片）；                                                                                    2.贴面：采用三聚氰胺装饰纸木纹饰面，耐磨，防污，易清洁；
3.石材：采用复合亚克力人造石,具有较强的防污、抗菌、耐磨、不变形、易清洁、防渗透等功能； 
4.五金：采用国内优质缓冲铰链、三节滑轨，优质三合一连接件和不锈钢拉手等；
5.配自动感应水龙头、不锈钢洗手盆、内胆、防水罩+镜子                                                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</si>
  <si>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（1）柜体结构三门（带撑衣杆+三块活动层板）。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</si>
  <si>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（1）柜体结构四门，上木门+下木门（带一块活动层板）。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</si>
  <si>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 xml:space="preserve">1、请评估后填报价格，勿擅自更改格式，请再三确认公式的正确，避免漏报、错报；
2、该表为预估清单，生产以实际确认版图纸为准；
3、该项目分段实施，家具需配合进度做相应配套，2023年2月1-2层交付，预计2023年6月份完工。 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</si>
</sst>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_ \¥* #,##0.00_ ;_ \¥* \-#,##0.00_ ;_ \¥* &quot;-&quot;??_ ;_ @_ "/>
    <numFmt numFmtId="178" formatCode="0.00_ "/>
    <numFmt numFmtId="179" formatCode="0_);[Red]\(0\)"/>
  </numFmts>
  <fonts count="2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</cellStyleXfs>
  <cellXfs count="1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79" fontId="2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2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left" wrapText="1"/>
    </xf>
    <xf numFmtId="179" fontId="2" fillId="0" borderId="1" xfId="0" applyNumberFormat="1" applyFont="1" applyBorder="1" applyAlignment="1">
      <alignment horizontal="left" vertical="center" wrapText="1"/>
    </xf>
    <xf numFmtId="0" fontId="2" fillId="0" borderId="0" xfId="2" applyFont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9" fontId="2" fillId="0" borderId="0" xfId="0" applyNumberFormat="1" applyFont="1" applyAlignment="1">
      <alignment horizontal="center" vertical="center" wrapText="1"/>
    </xf>
    <xf numFmtId="176" fontId="16" fillId="0" borderId="1" xfId="0" applyNumberFormat="1" applyFont="1" applyBorder="1">
      <alignment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top" wrapText="1"/>
    </xf>
    <xf numFmtId="176" fontId="1" fillId="4" borderId="1" xfId="0" applyNumberFormat="1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76" fontId="1" fillId="4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9" fontId="2" fillId="0" borderId="1" xfId="0" applyNumberFormat="1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_A4表格报价单（28-1020）A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26" Type="http://schemas.openxmlformats.org/officeDocument/2006/relationships/image" Target="media/image31.png"/><Relationship Id="rId68" Type="http://schemas.openxmlformats.org/officeDocument/2006/relationships/image" Target="media/image72.jpeg"/><Relationship Id="rId63" Type="http://schemas.openxmlformats.org/officeDocument/2006/relationships/image" Target="media/image68.emf"/><Relationship Id="rId47" Type="http://schemas.openxmlformats.org/officeDocument/2006/relationships/image" Target="media/image52.jpeg"/><Relationship Id="rId42" Type="http://schemas.openxmlformats.org/officeDocument/2006/relationships/image" Target="media/image47.png"/><Relationship Id="rId21" Type="http://schemas.openxmlformats.org/officeDocument/2006/relationships/image" Target="media/image26.png"/><Relationship Id="rId71" Type="http://schemas.openxmlformats.org/officeDocument/2006/relationships/image" Target="media/image75.jpeg"/><Relationship Id="rId7" Type="http://schemas.openxmlformats.org/officeDocument/2006/relationships/image" Target="media/image12.png"/><Relationship Id="rId29" Type="http://schemas.openxmlformats.org/officeDocument/2006/relationships/image" Target="media/image34.png"/><Relationship Id="rId2" Type="http://schemas.openxmlformats.org/officeDocument/2006/relationships/image" Target="media/image7.png"/><Relationship Id="rId16" Type="http://schemas.openxmlformats.org/officeDocument/2006/relationships/image" Target="media/image21.png"/><Relationship Id="rId66" Type="http://schemas.openxmlformats.org/officeDocument/2006/relationships/image" Target="media/image71.png"/><Relationship Id="rId58" Type="http://schemas.openxmlformats.org/officeDocument/2006/relationships/image" Target="media/image63.jpeg"/><Relationship Id="rId53" Type="http://schemas.openxmlformats.org/officeDocument/2006/relationships/image" Target="media/image58.png"/><Relationship Id="rId45" Type="http://schemas.openxmlformats.org/officeDocument/2006/relationships/image" Target="media/image50.png"/><Relationship Id="rId40" Type="http://schemas.openxmlformats.org/officeDocument/2006/relationships/image" Target="media/image45.emf"/><Relationship Id="rId37" Type="http://schemas.openxmlformats.org/officeDocument/2006/relationships/image" Target="media/image42.png"/><Relationship Id="rId32" Type="http://schemas.openxmlformats.org/officeDocument/2006/relationships/image" Target="media/image37.png"/><Relationship Id="rId24" Type="http://schemas.openxmlformats.org/officeDocument/2006/relationships/image" Target="media/image29.png"/><Relationship Id="rId11" Type="http://schemas.openxmlformats.org/officeDocument/2006/relationships/image" Target="media/image16.png"/><Relationship Id="rId61" Type="http://schemas.openxmlformats.org/officeDocument/2006/relationships/image" Target="media/image66.png"/><Relationship Id="rId5" Type="http://schemas.openxmlformats.org/officeDocument/2006/relationships/image" Target="media/image10.png"/><Relationship Id="rId19" Type="http://schemas.openxmlformats.org/officeDocument/2006/relationships/image" Target="media/image24.png"/><Relationship Id="rId69" Type="http://schemas.openxmlformats.org/officeDocument/2006/relationships/image" Target="media/image73.png"/><Relationship Id="rId64" Type="http://schemas.openxmlformats.org/officeDocument/2006/relationships/image" Target="media/image69.png"/><Relationship Id="rId56" Type="http://schemas.openxmlformats.org/officeDocument/2006/relationships/image" Target="media/image61.jpeg"/><Relationship Id="rId48" Type="http://schemas.openxmlformats.org/officeDocument/2006/relationships/image" Target="media/image53.png"/><Relationship Id="rId43" Type="http://schemas.openxmlformats.org/officeDocument/2006/relationships/image" Target="media/image48.jpeg"/><Relationship Id="rId35" Type="http://schemas.openxmlformats.org/officeDocument/2006/relationships/image" Target="media/image40.png"/><Relationship Id="rId30" Type="http://schemas.openxmlformats.org/officeDocument/2006/relationships/image" Target="media/image35.png"/><Relationship Id="rId27" Type="http://schemas.openxmlformats.org/officeDocument/2006/relationships/image" Target="media/image32.png"/><Relationship Id="rId22" Type="http://schemas.openxmlformats.org/officeDocument/2006/relationships/image" Target="media/image27.png"/><Relationship Id="rId14" Type="http://schemas.openxmlformats.org/officeDocument/2006/relationships/image" Target="media/image19.jpeg"/><Relationship Id="rId8" Type="http://schemas.openxmlformats.org/officeDocument/2006/relationships/image" Target="media/image13.png"/><Relationship Id="rId51" Type="http://schemas.openxmlformats.org/officeDocument/2006/relationships/image" Target="media/image56.png"/><Relationship Id="rId3" Type="http://schemas.openxmlformats.org/officeDocument/2006/relationships/image" Target="media/image8.tiff"/><Relationship Id="rId67" Type="http://schemas.openxmlformats.org/officeDocument/2006/relationships/image" Target="media/image52.png"/><Relationship Id="rId59" Type="http://schemas.openxmlformats.org/officeDocument/2006/relationships/image" Target="media/image64.png"/><Relationship Id="rId46" Type="http://schemas.openxmlformats.org/officeDocument/2006/relationships/image" Target="media/image51.png"/><Relationship Id="rId38" Type="http://schemas.openxmlformats.org/officeDocument/2006/relationships/image" Target="media/image43.emf"/><Relationship Id="rId33" Type="http://schemas.openxmlformats.org/officeDocument/2006/relationships/image" Target="media/image38.png"/><Relationship Id="rId25" Type="http://schemas.openxmlformats.org/officeDocument/2006/relationships/image" Target="media/image30.png"/><Relationship Id="rId17" Type="http://schemas.openxmlformats.org/officeDocument/2006/relationships/image" Target="media/image22.jpeg"/><Relationship Id="rId12" Type="http://schemas.openxmlformats.org/officeDocument/2006/relationships/image" Target="media/image17.jpeg"/><Relationship Id="rId70" Type="http://schemas.openxmlformats.org/officeDocument/2006/relationships/image" Target="media/image74.png"/><Relationship Id="rId62" Type="http://schemas.openxmlformats.org/officeDocument/2006/relationships/image" Target="media/image67.emf"/><Relationship Id="rId54" Type="http://schemas.openxmlformats.org/officeDocument/2006/relationships/image" Target="media/image59.png"/><Relationship Id="rId41" Type="http://schemas.openxmlformats.org/officeDocument/2006/relationships/image" Target="media/image46.png"/><Relationship Id="rId20" Type="http://schemas.openxmlformats.org/officeDocument/2006/relationships/image" Target="media/image25.png"/><Relationship Id="rId6" Type="http://schemas.openxmlformats.org/officeDocument/2006/relationships/image" Target="media/image11.png"/><Relationship Id="rId1" Type="http://schemas.openxmlformats.org/officeDocument/2006/relationships/image" Target="media/image6.jpeg"/><Relationship Id="rId57" Type="http://schemas.openxmlformats.org/officeDocument/2006/relationships/image" Target="media/image62.jpeg"/><Relationship Id="rId49" Type="http://schemas.openxmlformats.org/officeDocument/2006/relationships/image" Target="media/image54.png"/><Relationship Id="rId36" Type="http://schemas.openxmlformats.org/officeDocument/2006/relationships/image" Target="media/image41.png"/><Relationship Id="rId28" Type="http://schemas.openxmlformats.org/officeDocument/2006/relationships/image" Target="media/image33.png"/><Relationship Id="rId23" Type="http://schemas.openxmlformats.org/officeDocument/2006/relationships/image" Target="media/image28.png"/><Relationship Id="rId15" Type="http://schemas.openxmlformats.org/officeDocument/2006/relationships/image" Target="media/image20.png"/><Relationship Id="rId65" Type="http://schemas.openxmlformats.org/officeDocument/2006/relationships/image" Target="media/image70.png"/><Relationship Id="rId60" Type="http://schemas.openxmlformats.org/officeDocument/2006/relationships/image" Target="media/image65.jpeg"/><Relationship Id="rId52" Type="http://schemas.openxmlformats.org/officeDocument/2006/relationships/image" Target="media/image57.png"/><Relationship Id="rId44" Type="http://schemas.openxmlformats.org/officeDocument/2006/relationships/image" Target="media/image49.jpeg"/><Relationship Id="rId31" Type="http://schemas.openxmlformats.org/officeDocument/2006/relationships/image" Target="media/image36.png"/><Relationship Id="rId10" Type="http://schemas.openxmlformats.org/officeDocument/2006/relationships/image" Target="media/image15.png"/><Relationship Id="rId9" Type="http://schemas.openxmlformats.org/officeDocument/2006/relationships/image" Target="media/image14.png"/><Relationship Id="rId4" Type="http://schemas.openxmlformats.org/officeDocument/2006/relationships/image" Target="media/image9.png"/><Relationship Id="rId39" Type="http://schemas.openxmlformats.org/officeDocument/2006/relationships/image" Target="media/image44.png"/><Relationship Id="rId18" Type="http://schemas.openxmlformats.org/officeDocument/2006/relationships/image" Target="media/image23.emf"/><Relationship Id="rId13" Type="http://schemas.openxmlformats.org/officeDocument/2006/relationships/image" Target="media/image18.png"/><Relationship Id="rId55" Type="http://schemas.openxmlformats.org/officeDocument/2006/relationships/image" Target="media/image60.png"/><Relationship Id="rId50" Type="http://schemas.openxmlformats.org/officeDocument/2006/relationships/image" Target="media/image55.png"/><Relationship Id="rId34" Type="http://schemas.openxmlformats.org/officeDocument/2006/relationships/image" Target="media/image39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361054</xdr:colOff>
      <xdr:row>46</xdr:row>
      <xdr:rowOff>445545</xdr:rowOff>
    </xdr:from>
    <xdr:to>
      <xdr:col>4</xdr:col>
      <xdr:colOff>968226</xdr:colOff>
      <xdr:row>46</xdr:row>
      <xdr:rowOff>445545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7132574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47</xdr:row>
      <xdr:rowOff>0</xdr:rowOff>
    </xdr:from>
    <xdr:to>
      <xdr:col>4</xdr:col>
      <xdr:colOff>1214755</xdr:colOff>
      <xdr:row>47</xdr:row>
      <xdr:rowOff>0</xdr:rowOff>
    </xdr:to>
    <xdr:pic>
      <xdr:nvPicPr>
        <xdr:cNvPr id="103" name="图片 1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744810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40</xdr:row>
      <xdr:rowOff>445545</xdr:rowOff>
    </xdr:from>
    <xdr:to>
      <xdr:col>4</xdr:col>
      <xdr:colOff>968226</xdr:colOff>
      <xdr:row>40</xdr:row>
      <xdr:rowOff>445545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5898832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41</xdr:row>
      <xdr:rowOff>0</xdr:rowOff>
    </xdr:from>
    <xdr:to>
      <xdr:col>4</xdr:col>
      <xdr:colOff>1214755</xdr:colOff>
      <xdr:row>41</xdr:row>
      <xdr:rowOff>0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6205791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35</xdr:row>
      <xdr:rowOff>445545</xdr:rowOff>
    </xdr:from>
    <xdr:to>
      <xdr:col>4</xdr:col>
      <xdr:colOff>968226</xdr:colOff>
      <xdr:row>35</xdr:row>
      <xdr:rowOff>445545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4785360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36</xdr:row>
      <xdr:rowOff>0</xdr:rowOff>
    </xdr:from>
    <xdr:to>
      <xdr:col>4</xdr:col>
      <xdr:colOff>1214755</xdr:colOff>
      <xdr:row>36</xdr:row>
      <xdr:rowOff>0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5094224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21</xdr:row>
      <xdr:rowOff>445545</xdr:rowOff>
    </xdr:from>
    <xdr:to>
      <xdr:col>4</xdr:col>
      <xdr:colOff>968226</xdr:colOff>
      <xdr:row>21</xdr:row>
      <xdr:rowOff>445545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2517457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40</xdr:row>
      <xdr:rowOff>445545</xdr:rowOff>
    </xdr:from>
    <xdr:to>
      <xdr:col>4</xdr:col>
      <xdr:colOff>968226</xdr:colOff>
      <xdr:row>40</xdr:row>
      <xdr:rowOff>445545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5898832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145677</xdr:colOff>
      <xdr:row>70</xdr:row>
      <xdr:rowOff>515471</xdr:rowOff>
    </xdr:from>
    <xdr:to>
      <xdr:col>4</xdr:col>
      <xdr:colOff>1604306</xdr:colOff>
      <xdr:row>70</xdr:row>
      <xdr:rowOff>1595471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6640" y="102666165"/>
          <a:ext cx="1458595" cy="1080135"/>
        </a:xfrm>
        <a:prstGeom prst="rect">
          <a:avLst/>
        </a:prstGeom>
      </xdr:spPr>
    </xdr:pic>
    <xdr:clientData/>
  </xdr:twoCellAnchor>
  <xdr:twoCellAnchor>
    <xdr:from>
      <xdr:col>4</xdr:col>
      <xdr:colOff>179294</xdr:colOff>
      <xdr:row>72</xdr:row>
      <xdr:rowOff>369795</xdr:rowOff>
    </xdr:from>
    <xdr:to>
      <xdr:col>4</xdr:col>
      <xdr:colOff>1638416</xdr:colOff>
      <xdr:row>72</xdr:row>
      <xdr:rowOff>1449795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60295" y="107092750"/>
          <a:ext cx="1459230" cy="1080135"/>
        </a:xfrm>
        <a:prstGeom prst="rect">
          <a:avLst/>
        </a:prstGeom>
      </xdr:spPr>
    </xdr:pic>
    <xdr:clientData/>
  </xdr:twoCellAnchor>
  <xdr:twoCellAnchor>
    <xdr:from>
      <xdr:col>4</xdr:col>
      <xdr:colOff>1274109</xdr:colOff>
      <xdr:row>122</xdr:row>
      <xdr:rowOff>833718</xdr:rowOff>
    </xdr:from>
    <xdr:to>
      <xdr:col>4</xdr:col>
      <xdr:colOff>1699932</xdr:colOff>
      <xdr:row>122</xdr:row>
      <xdr:rowOff>1276101</xdr:rowOff>
    </xdr:to>
    <xdr:pic>
      <xdr:nvPicPr>
        <xdr:cNvPr id="126" name="图片 125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3311" t="7783" r="9392" b="6603"/>
        <a:stretch>
          <a:fillRect/>
        </a:stretch>
      </xdr:blipFill>
      <xdr:spPr>
        <a:xfrm>
          <a:off x="3455035" y="161858325"/>
          <a:ext cx="426085" cy="442595"/>
        </a:xfrm>
        <a:prstGeom prst="rect">
          <a:avLst/>
        </a:prstGeom>
      </xdr:spPr>
    </xdr:pic>
    <xdr:clientData/>
  </xdr:twoCellAnchor>
  <xdr:twoCellAnchor>
    <xdr:from>
      <xdr:col>3</xdr:col>
      <xdr:colOff>361054</xdr:colOff>
      <xdr:row>126</xdr:row>
      <xdr:rowOff>445545</xdr:rowOff>
    </xdr:from>
    <xdr:to>
      <xdr:col>4</xdr:col>
      <xdr:colOff>968226</xdr:colOff>
      <xdr:row>126</xdr:row>
      <xdr:rowOff>445545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60613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127</xdr:row>
      <xdr:rowOff>1005840</xdr:rowOff>
    </xdr:from>
    <xdr:to>
      <xdr:col>4</xdr:col>
      <xdr:colOff>1214755</xdr:colOff>
      <xdr:row>127</xdr:row>
      <xdr:rowOff>1005840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665687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128</xdr:row>
      <xdr:rowOff>445545</xdr:rowOff>
    </xdr:from>
    <xdr:to>
      <xdr:col>4</xdr:col>
      <xdr:colOff>968226</xdr:colOff>
      <xdr:row>128</xdr:row>
      <xdr:rowOff>445545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70138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129</xdr:row>
      <xdr:rowOff>1005840</xdr:rowOff>
    </xdr:from>
    <xdr:to>
      <xdr:col>4</xdr:col>
      <xdr:colOff>1214755</xdr:colOff>
      <xdr:row>129</xdr:row>
      <xdr:rowOff>1005840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675212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130</xdr:row>
      <xdr:rowOff>445545</xdr:rowOff>
    </xdr:from>
    <xdr:to>
      <xdr:col>4</xdr:col>
      <xdr:colOff>968226</xdr:colOff>
      <xdr:row>130</xdr:row>
      <xdr:rowOff>445545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79663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131</xdr:row>
      <xdr:rowOff>1005840</xdr:rowOff>
    </xdr:from>
    <xdr:to>
      <xdr:col>4</xdr:col>
      <xdr:colOff>1214755</xdr:colOff>
      <xdr:row>131</xdr:row>
      <xdr:rowOff>1005840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684737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132</xdr:row>
      <xdr:rowOff>445545</xdr:rowOff>
    </xdr:from>
    <xdr:to>
      <xdr:col>4</xdr:col>
      <xdr:colOff>968226</xdr:colOff>
      <xdr:row>132</xdr:row>
      <xdr:rowOff>445545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89188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134</xdr:row>
      <xdr:rowOff>445545</xdr:rowOff>
    </xdr:from>
    <xdr:to>
      <xdr:col>4</xdr:col>
      <xdr:colOff>968226</xdr:colOff>
      <xdr:row>134</xdr:row>
      <xdr:rowOff>445545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98713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135</xdr:row>
      <xdr:rowOff>1005840</xdr:rowOff>
    </xdr:from>
    <xdr:to>
      <xdr:col>4</xdr:col>
      <xdr:colOff>1214755</xdr:colOff>
      <xdr:row>135</xdr:row>
      <xdr:rowOff>1005840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7043590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136</xdr:row>
      <xdr:rowOff>445545</xdr:rowOff>
    </xdr:from>
    <xdr:to>
      <xdr:col>4</xdr:col>
      <xdr:colOff>968226</xdr:colOff>
      <xdr:row>136</xdr:row>
      <xdr:rowOff>445545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7088104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137</xdr:row>
      <xdr:rowOff>1005840</xdr:rowOff>
    </xdr:from>
    <xdr:to>
      <xdr:col>4</xdr:col>
      <xdr:colOff>1214755</xdr:colOff>
      <xdr:row>137</xdr:row>
      <xdr:rowOff>1005840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714455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138</xdr:row>
      <xdr:rowOff>445545</xdr:rowOff>
    </xdr:from>
    <xdr:to>
      <xdr:col>4</xdr:col>
      <xdr:colOff>968226</xdr:colOff>
      <xdr:row>138</xdr:row>
      <xdr:rowOff>445545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718906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139</xdr:row>
      <xdr:rowOff>1005840</xdr:rowOff>
    </xdr:from>
    <xdr:to>
      <xdr:col>4</xdr:col>
      <xdr:colOff>1214755</xdr:colOff>
      <xdr:row>139</xdr:row>
      <xdr:rowOff>1005840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7245520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140</xdr:row>
      <xdr:rowOff>445545</xdr:rowOff>
    </xdr:from>
    <xdr:to>
      <xdr:col>4</xdr:col>
      <xdr:colOff>968226</xdr:colOff>
      <xdr:row>140</xdr:row>
      <xdr:rowOff>445545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7290034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109</xdr:row>
      <xdr:rowOff>445545</xdr:rowOff>
    </xdr:from>
    <xdr:to>
      <xdr:col>4</xdr:col>
      <xdr:colOff>968226</xdr:colOff>
      <xdr:row>109</xdr:row>
      <xdr:rowOff>445545</xdr:rowOff>
    </xdr:to>
    <xdr:pic>
      <xdr:nvPicPr>
        <xdr:cNvPr id="206" name="图片 2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21644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110</xdr:row>
      <xdr:rowOff>1005840</xdr:rowOff>
    </xdr:from>
    <xdr:to>
      <xdr:col>4</xdr:col>
      <xdr:colOff>1214755</xdr:colOff>
      <xdr:row>110</xdr:row>
      <xdr:rowOff>1005840</xdr:rowOff>
    </xdr:to>
    <xdr:pic>
      <xdr:nvPicPr>
        <xdr:cNvPr id="207" name="图片 20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5270988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111</xdr:row>
      <xdr:rowOff>445545</xdr:rowOff>
    </xdr:from>
    <xdr:to>
      <xdr:col>4</xdr:col>
      <xdr:colOff>968226</xdr:colOff>
      <xdr:row>111</xdr:row>
      <xdr:rowOff>445545</xdr:rowOff>
    </xdr:to>
    <xdr:pic>
      <xdr:nvPicPr>
        <xdr:cNvPr id="208" name="图片 2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31550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112</xdr:row>
      <xdr:rowOff>1005840</xdr:rowOff>
    </xdr:from>
    <xdr:to>
      <xdr:col>4</xdr:col>
      <xdr:colOff>1214755</xdr:colOff>
      <xdr:row>112</xdr:row>
      <xdr:rowOff>1005840</xdr:rowOff>
    </xdr:to>
    <xdr:pic>
      <xdr:nvPicPr>
        <xdr:cNvPr id="209" name="图片 2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5370048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113</xdr:row>
      <xdr:rowOff>445545</xdr:rowOff>
    </xdr:from>
    <xdr:to>
      <xdr:col>4</xdr:col>
      <xdr:colOff>968226</xdr:colOff>
      <xdr:row>113</xdr:row>
      <xdr:rowOff>445545</xdr:rowOff>
    </xdr:to>
    <xdr:pic>
      <xdr:nvPicPr>
        <xdr:cNvPr id="210" name="图片 2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41456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114</xdr:row>
      <xdr:rowOff>1005840</xdr:rowOff>
    </xdr:from>
    <xdr:to>
      <xdr:col>4</xdr:col>
      <xdr:colOff>1214755</xdr:colOff>
      <xdr:row>114</xdr:row>
      <xdr:rowOff>1005840</xdr:rowOff>
    </xdr:to>
    <xdr:pic>
      <xdr:nvPicPr>
        <xdr:cNvPr id="211" name="图片 2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5469108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115</xdr:row>
      <xdr:rowOff>445545</xdr:rowOff>
    </xdr:from>
    <xdr:to>
      <xdr:col>4</xdr:col>
      <xdr:colOff>968226</xdr:colOff>
      <xdr:row>115</xdr:row>
      <xdr:rowOff>445545</xdr:rowOff>
    </xdr:to>
    <xdr:pic>
      <xdr:nvPicPr>
        <xdr:cNvPr id="212" name="图片 2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51362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447040</xdr:colOff>
      <xdr:row>80</xdr:row>
      <xdr:rowOff>115570</xdr:rowOff>
    </xdr:from>
    <xdr:to>
      <xdr:col>4</xdr:col>
      <xdr:colOff>1599565</xdr:colOff>
      <xdr:row>80</xdr:row>
      <xdr:rowOff>889000</xdr:rowOff>
    </xdr:to>
    <xdr:pic>
      <xdr:nvPicPr>
        <xdr:cNvPr id="2" name="ID_D59DF2636DC44253A20FB7474065453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628265" y="116754275"/>
          <a:ext cx="1152525" cy="7734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361054</xdr:colOff>
      <xdr:row>46</xdr:row>
      <xdr:rowOff>445545</xdr:rowOff>
    </xdr:from>
    <xdr:to>
      <xdr:col>4</xdr:col>
      <xdr:colOff>968226</xdr:colOff>
      <xdr:row>46</xdr:row>
      <xdr:rowOff>445545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7132574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47</xdr:row>
      <xdr:rowOff>0</xdr:rowOff>
    </xdr:from>
    <xdr:to>
      <xdr:col>4</xdr:col>
      <xdr:colOff>1214755</xdr:colOff>
      <xdr:row>47</xdr:row>
      <xdr:rowOff>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744810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40</xdr:row>
      <xdr:rowOff>445545</xdr:rowOff>
    </xdr:from>
    <xdr:to>
      <xdr:col>4</xdr:col>
      <xdr:colOff>968226</xdr:colOff>
      <xdr:row>40</xdr:row>
      <xdr:rowOff>445545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5898832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41</xdr:row>
      <xdr:rowOff>0</xdr:rowOff>
    </xdr:from>
    <xdr:to>
      <xdr:col>4</xdr:col>
      <xdr:colOff>1214755</xdr:colOff>
      <xdr:row>41</xdr:row>
      <xdr:rowOff>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6205791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35</xdr:row>
      <xdr:rowOff>445545</xdr:rowOff>
    </xdr:from>
    <xdr:to>
      <xdr:col>4</xdr:col>
      <xdr:colOff>968226</xdr:colOff>
      <xdr:row>35</xdr:row>
      <xdr:rowOff>445545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4785360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36</xdr:row>
      <xdr:rowOff>0</xdr:rowOff>
    </xdr:from>
    <xdr:to>
      <xdr:col>4</xdr:col>
      <xdr:colOff>1214755</xdr:colOff>
      <xdr:row>36</xdr:row>
      <xdr:rowOff>0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5094224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21</xdr:row>
      <xdr:rowOff>445545</xdr:rowOff>
    </xdr:from>
    <xdr:to>
      <xdr:col>4</xdr:col>
      <xdr:colOff>968226</xdr:colOff>
      <xdr:row>21</xdr:row>
      <xdr:rowOff>445545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2517457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40</xdr:row>
      <xdr:rowOff>445545</xdr:rowOff>
    </xdr:from>
    <xdr:to>
      <xdr:col>4</xdr:col>
      <xdr:colOff>968226</xdr:colOff>
      <xdr:row>40</xdr:row>
      <xdr:rowOff>445545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5898832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145677</xdr:colOff>
      <xdr:row>70</xdr:row>
      <xdr:rowOff>515471</xdr:rowOff>
    </xdr:from>
    <xdr:to>
      <xdr:col>4</xdr:col>
      <xdr:colOff>1604306</xdr:colOff>
      <xdr:row>70</xdr:row>
      <xdr:rowOff>1595471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6640" y="102666165"/>
          <a:ext cx="1458595" cy="1080135"/>
        </a:xfrm>
        <a:prstGeom prst="rect">
          <a:avLst/>
        </a:prstGeom>
      </xdr:spPr>
    </xdr:pic>
    <xdr:clientData/>
  </xdr:twoCellAnchor>
  <xdr:twoCellAnchor>
    <xdr:from>
      <xdr:col>4</xdr:col>
      <xdr:colOff>179294</xdr:colOff>
      <xdr:row>72</xdr:row>
      <xdr:rowOff>369795</xdr:rowOff>
    </xdr:from>
    <xdr:to>
      <xdr:col>4</xdr:col>
      <xdr:colOff>1638416</xdr:colOff>
      <xdr:row>72</xdr:row>
      <xdr:rowOff>1449795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60295" y="107092750"/>
          <a:ext cx="1459230" cy="1080135"/>
        </a:xfrm>
        <a:prstGeom prst="rect">
          <a:avLst/>
        </a:prstGeom>
      </xdr:spPr>
    </xdr:pic>
    <xdr:clientData/>
  </xdr:twoCellAnchor>
  <xdr:twoCellAnchor>
    <xdr:from>
      <xdr:col>4</xdr:col>
      <xdr:colOff>1274109</xdr:colOff>
      <xdr:row>122</xdr:row>
      <xdr:rowOff>833718</xdr:rowOff>
    </xdr:from>
    <xdr:to>
      <xdr:col>4</xdr:col>
      <xdr:colOff>1699932</xdr:colOff>
      <xdr:row>122</xdr:row>
      <xdr:rowOff>1276101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3311" t="7783" r="9392" b="6603"/>
        <a:stretch>
          <a:fillRect/>
        </a:stretch>
      </xdr:blipFill>
      <xdr:spPr>
        <a:xfrm>
          <a:off x="3455035" y="161858325"/>
          <a:ext cx="426085" cy="442595"/>
        </a:xfrm>
        <a:prstGeom prst="rect">
          <a:avLst/>
        </a:prstGeom>
      </xdr:spPr>
    </xdr:pic>
    <xdr:clientData/>
  </xdr:twoCellAnchor>
  <xdr:twoCellAnchor>
    <xdr:from>
      <xdr:col>3</xdr:col>
      <xdr:colOff>361054</xdr:colOff>
      <xdr:row>126</xdr:row>
      <xdr:rowOff>445545</xdr:rowOff>
    </xdr:from>
    <xdr:to>
      <xdr:col>4</xdr:col>
      <xdr:colOff>968226</xdr:colOff>
      <xdr:row>126</xdr:row>
      <xdr:rowOff>445545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60613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127</xdr:row>
      <xdr:rowOff>1005840</xdr:rowOff>
    </xdr:from>
    <xdr:to>
      <xdr:col>4</xdr:col>
      <xdr:colOff>1214755</xdr:colOff>
      <xdr:row>127</xdr:row>
      <xdr:rowOff>1005840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665687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128</xdr:row>
      <xdr:rowOff>445545</xdr:rowOff>
    </xdr:from>
    <xdr:to>
      <xdr:col>4</xdr:col>
      <xdr:colOff>968226</xdr:colOff>
      <xdr:row>128</xdr:row>
      <xdr:rowOff>445545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70138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129</xdr:row>
      <xdr:rowOff>1005840</xdr:rowOff>
    </xdr:from>
    <xdr:to>
      <xdr:col>4</xdr:col>
      <xdr:colOff>1214755</xdr:colOff>
      <xdr:row>129</xdr:row>
      <xdr:rowOff>1005840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675212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130</xdr:row>
      <xdr:rowOff>445545</xdr:rowOff>
    </xdr:from>
    <xdr:to>
      <xdr:col>4</xdr:col>
      <xdr:colOff>968226</xdr:colOff>
      <xdr:row>130</xdr:row>
      <xdr:rowOff>445545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79663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131</xdr:row>
      <xdr:rowOff>1005840</xdr:rowOff>
    </xdr:from>
    <xdr:to>
      <xdr:col>4</xdr:col>
      <xdr:colOff>1214755</xdr:colOff>
      <xdr:row>131</xdr:row>
      <xdr:rowOff>1005840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684737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132</xdr:row>
      <xdr:rowOff>445545</xdr:rowOff>
    </xdr:from>
    <xdr:to>
      <xdr:col>4</xdr:col>
      <xdr:colOff>968226</xdr:colOff>
      <xdr:row>132</xdr:row>
      <xdr:rowOff>445545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89188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134</xdr:row>
      <xdr:rowOff>445545</xdr:rowOff>
    </xdr:from>
    <xdr:to>
      <xdr:col>4</xdr:col>
      <xdr:colOff>968226</xdr:colOff>
      <xdr:row>134</xdr:row>
      <xdr:rowOff>445545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698713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135</xdr:row>
      <xdr:rowOff>1005840</xdr:rowOff>
    </xdr:from>
    <xdr:to>
      <xdr:col>4</xdr:col>
      <xdr:colOff>1214755</xdr:colOff>
      <xdr:row>135</xdr:row>
      <xdr:rowOff>1005840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7043590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136</xdr:row>
      <xdr:rowOff>445545</xdr:rowOff>
    </xdr:from>
    <xdr:to>
      <xdr:col>4</xdr:col>
      <xdr:colOff>968226</xdr:colOff>
      <xdr:row>136</xdr:row>
      <xdr:rowOff>445545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7088104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137</xdr:row>
      <xdr:rowOff>1005840</xdr:rowOff>
    </xdr:from>
    <xdr:to>
      <xdr:col>4</xdr:col>
      <xdr:colOff>1214755</xdr:colOff>
      <xdr:row>137</xdr:row>
      <xdr:rowOff>1005840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7144555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138</xdr:row>
      <xdr:rowOff>445545</xdr:rowOff>
    </xdr:from>
    <xdr:to>
      <xdr:col>4</xdr:col>
      <xdr:colOff>968226</xdr:colOff>
      <xdr:row>138</xdr:row>
      <xdr:rowOff>445545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7189069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139</xdr:row>
      <xdr:rowOff>1005840</xdr:rowOff>
    </xdr:from>
    <xdr:to>
      <xdr:col>4</xdr:col>
      <xdr:colOff>1214755</xdr:colOff>
      <xdr:row>139</xdr:row>
      <xdr:rowOff>1005840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72455205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140</xdr:row>
      <xdr:rowOff>445545</xdr:rowOff>
    </xdr:from>
    <xdr:to>
      <xdr:col>4</xdr:col>
      <xdr:colOff>968226</xdr:colOff>
      <xdr:row>140</xdr:row>
      <xdr:rowOff>445545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72900340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109</xdr:row>
      <xdr:rowOff>445545</xdr:rowOff>
    </xdr:from>
    <xdr:to>
      <xdr:col>4</xdr:col>
      <xdr:colOff>968226</xdr:colOff>
      <xdr:row>109</xdr:row>
      <xdr:rowOff>445545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21644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110</xdr:row>
      <xdr:rowOff>1005840</xdr:rowOff>
    </xdr:from>
    <xdr:to>
      <xdr:col>4</xdr:col>
      <xdr:colOff>1214755</xdr:colOff>
      <xdr:row>110</xdr:row>
      <xdr:rowOff>1005840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5270988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111</xdr:row>
      <xdr:rowOff>445545</xdr:rowOff>
    </xdr:from>
    <xdr:to>
      <xdr:col>4</xdr:col>
      <xdr:colOff>968226</xdr:colOff>
      <xdr:row>111</xdr:row>
      <xdr:rowOff>445545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31550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112</xdr:row>
      <xdr:rowOff>1005840</xdr:rowOff>
    </xdr:from>
    <xdr:to>
      <xdr:col>4</xdr:col>
      <xdr:colOff>1214755</xdr:colOff>
      <xdr:row>112</xdr:row>
      <xdr:rowOff>1005840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5370048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113</xdr:row>
      <xdr:rowOff>445545</xdr:rowOff>
    </xdr:from>
    <xdr:to>
      <xdr:col>4</xdr:col>
      <xdr:colOff>968226</xdr:colOff>
      <xdr:row>113</xdr:row>
      <xdr:rowOff>445545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41456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125730</xdr:colOff>
      <xdr:row>114</xdr:row>
      <xdr:rowOff>1005840</xdr:rowOff>
    </xdr:from>
    <xdr:to>
      <xdr:col>4</xdr:col>
      <xdr:colOff>1214755</xdr:colOff>
      <xdr:row>114</xdr:row>
      <xdr:rowOff>1005840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6955" y="154691080"/>
          <a:ext cx="1089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361054</xdr:colOff>
      <xdr:row>115</xdr:row>
      <xdr:rowOff>445545</xdr:rowOff>
    </xdr:from>
    <xdr:to>
      <xdr:col>4</xdr:col>
      <xdr:colOff>968226</xdr:colOff>
      <xdr:row>115</xdr:row>
      <xdr:rowOff>445545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6130" y="155136215"/>
          <a:ext cx="109283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447040</xdr:colOff>
      <xdr:row>80</xdr:row>
      <xdr:rowOff>115570</xdr:rowOff>
    </xdr:from>
    <xdr:to>
      <xdr:col>4</xdr:col>
      <xdr:colOff>1599565</xdr:colOff>
      <xdr:row>80</xdr:row>
      <xdr:rowOff>889000</xdr:rowOff>
    </xdr:to>
    <xdr:pic>
      <xdr:nvPicPr>
        <xdr:cNvPr id="67" name="ID_D59DF2636DC44253A20FB7474065453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628265" y="116754275"/>
          <a:ext cx="1152525" cy="7734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N159"/>
  <sheetViews>
    <sheetView topLeftCell="A156" workbookViewId="0">
      <selection activeCell="E160" sqref="E160"/>
    </sheetView>
  </sheetViews>
  <sheetFormatPr defaultColWidth="9" defaultRowHeight="80.099999999999994" customHeight="1" x14ac:dyDescent="0.15"/>
  <cols>
    <col min="1" max="1" width="6.5" style="5" customWidth="1"/>
    <col min="2" max="2" width="6.125" style="6" customWidth="1"/>
    <col min="3" max="3" width="9.625" style="6" customWidth="1"/>
    <col min="4" max="4" width="6.375" style="5" customWidth="1"/>
    <col min="5" max="5" width="26.75" style="5" customWidth="1"/>
    <col min="6" max="6" width="13" style="7" customWidth="1"/>
    <col min="7" max="9" width="4.625" style="5" customWidth="1"/>
    <col min="10" max="10" width="71.5" style="8" customWidth="1"/>
    <col min="11" max="11" width="12.625" style="5" customWidth="1"/>
    <col min="12" max="12" width="19.125" style="5" customWidth="1"/>
    <col min="13" max="13" width="21.625" style="5" customWidth="1"/>
    <col min="14" max="14" width="9.75" style="5" customWidth="1"/>
    <col min="15" max="15" width="9" style="5" hidden="1" customWidth="1"/>
    <col min="16" max="18" width="9" style="5"/>
    <col min="19" max="19" width="10.375" style="5" customWidth="1"/>
    <col min="20" max="16384" width="9" style="5"/>
  </cols>
  <sheetData>
    <row r="1" spans="1:20" ht="30" customHeight="1" x14ac:dyDescent="0.15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11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0"/>
      <c r="O1" s="31"/>
      <c r="P1" s="31"/>
      <c r="Q1" s="31"/>
      <c r="R1" s="31"/>
      <c r="S1" s="60"/>
    </row>
    <row r="2" spans="1:20" ht="222" customHeight="1" x14ac:dyDescent="0.15">
      <c r="A2" s="12">
        <v>1</v>
      </c>
      <c r="B2" s="13" t="s">
        <v>13</v>
      </c>
      <c r="C2" s="13" t="s">
        <v>14</v>
      </c>
      <c r="D2" s="14" t="s">
        <v>15</v>
      </c>
      <c r="E2" s="12" t="e">
        <f ca="1">_xlfn.DISPIMG("ID_5BB4771E90B6488DB80316279E8D6F15",1)</f>
        <v>#NAME?</v>
      </c>
      <c r="F2" s="15" t="s">
        <v>16</v>
      </c>
      <c r="G2" s="15" t="s">
        <v>17</v>
      </c>
      <c r="H2" s="15" t="s">
        <v>18</v>
      </c>
      <c r="I2" s="32">
        <v>30</v>
      </c>
      <c r="J2" s="26" t="s">
        <v>19</v>
      </c>
      <c r="K2" s="33"/>
      <c r="L2" s="34"/>
      <c r="M2" s="35"/>
      <c r="N2" s="35"/>
      <c r="O2" s="36">
        <v>1</v>
      </c>
      <c r="P2" s="31"/>
      <c r="Q2" s="31"/>
      <c r="R2" s="31"/>
      <c r="S2" s="31"/>
      <c r="T2" s="61"/>
    </row>
    <row r="3" spans="1:20" ht="81.75" customHeight="1" x14ac:dyDescent="0.15">
      <c r="A3" s="12">
        <v>2</v>
      </c>
      <c r="B3" s="13" t="s">
        <v>13</v>
      </c>
      <c r="C3" s="13" t="s">
        <v>14</v>
      </c>
      <c r="D3" s="15" t="s">
        <v>20</v>
      </c>
      <c r="E3" s="16" t="e">
        <f ca="1">_xlfn.DISPIMG("ID_C1BF3BAD76CD400A9E1394486E30C0FD",1)</f>
        <v>#NAME?</v>
      </c>
      <c r="F3" s="15" t="s">
        <v>21</v>
      </c>
      <c r="G3" s="15" t="s">
        <v>17</v>
      </c>
      <c r="H3" s="13" t="s">
        <v>22</v>
      </c>
      <c r="I3" s="13">
        <v>1</v>
      </c>
      <c r="J3" s="37" t="s">
        <v>23</v>
      </c>
      <c r="K3" s="33"/>
      <c r="L3" s="34"/>
      <c r="M3" s="12"/>
      <c r="N3" s="12"/>
      <c r="O3" s="31"/>
      <c r="P3" s="31"/>
      <c r="Q3" s="31"/>
      <c r="R3" s="31"/>
      <c r="S3" s="61"/>
    </row>
    <row r="4" spans="1:20" ht="117" customHeight="1" x14ac:dyDescent="0.15">
      <c r="A4" s="12">
        <v>5</v>
      </c>
      <c r="B4" s="13" t="s">
        <v>13</v>
      </c>
      <c r="C4" s="13" t="s">
        <v>24</v>
      </c>
      <c r="D4" s="17" t="s">
        <v>25</v>
      </c>
      <c r="E4" s="16" t="e">
        <f ca="1">_xlfn.DISPIMG("ID_07D3B42E3CDE434D866755E21C3D9220",1)</f>
        <v>#NAME?</v>
      </c>
      <c r="F4" s="15" t="s">
        <v>26</v>
      </c>
      <c r="G4" s="15" t="s">
        <v>17</v>
      </c>
      <c r="H4" s="13" t="s">
        <v>18</v>
      </c>
      <c r="I4" s="13">
        <v>3</v>
      </c>
      <c r="J4" s="26" t="s">
        <v>27</v>
      </c>
      <c r="K4" s="33"/>
      <c r="L4" s="34"/>
      <c r="M4" s="35"/>
      <c r="N4" s="12"/>
      <c r="O4" s="31"/>
      <c r="P4" s="31"/>
      <c r="Q4" s="31"/>
      <c r="R4" s="31"/>
      <c r="S4" s="61"/>
    </row>
    <row r="5" spans="1:20" ht="80.25" customHeight="1" x14ac:dyDescent="0.15">
      <c r="A5" s="12">
        <v>6</v>
      </c>
      <c r="B5" s="13" t="s">
        <v>13</v>
      </c>
      <c r="C5" s="13" t="s">
        <v>14</v>
      </c>
      <c r="D5" s="18" t="s">
        <v>28</v>
      </c>
      <c r="E5" s="19" t="e">
        <f ca="1">_xlfn.DISPIMG("ID_31ADC747D7724F0AB5E23BE5029B2BBD",1)</f>
        <v>#NAME?</v>
      </c>
      <c r="F5" s="15" t="s">
        <v>29</v>
      </c>
      <c r="G5" s="15" t="s">
        <v>17</v>
      </c>
      <c r="H5" s="20" t="s">
        <v>18</v>
      </c>
      <c r="I5" s="19">
        <v>1</v>
      </c>
      <c r="J5" s="38" t="s">
        <v>30</v>
      </c>
      <c r="K5" s="33"/>
      <c r="L5" s="34"/>
      <c r="M5" s="12"/>
      <c r="N5" s="12"/>
      <c r="O5" s="31"/>
      <c r="P5" s="31"/>
      <c r="Q5" s="31"/>
      <c r="R5" s="31"/>
      <c r="S5" s="61"/>
    </row>
    <row r="6" spans="1:20" ht="149.25" customHeight="1" x14ac:dyDescent="0.15">
      <c r="A6" s="12">
        <v>8</v>
      </c>
      <c r="B6" s="13" t="s">
        <v>13</v>
      </c>
      <c r="C6" s="13" t="s">
        <v>31</v>
      </c>
      <c r="D6" s="17" t="s">
        <v>32</v>
      </c>
      <c r="E6" s="16" t="e">
        <f ca="1">_xlfn.DISPIMG("ID_7EE3BFBA122E4447A88E3FF8BE7221C3",1)</f>
        <v>#NAME?</v>
      </c>
      <c r="F6" s="15" t="s">
        <v>33</v>
      </c>
      <c r="G6" s="15" t="s">
        <v>17</v>
      </c>
      <c r="H6" s="15" t="s">
        <v>22</v>
      </c>
      <c r="I6" s="32">
        <v>17</v>
      </c>
      <c r="J6" s="39" t="s">
        <v>34</v>
      </c>
      <c r="K6" s="33"/>
      <c r="L6" s="34"/>
      <c r="M6" s="35"/>
      <c r="N6" s="35"/>
      <c r="O6" s="36">
        <v>7</v>
      </c>
      <c r="P6" s="31"/>
      <c r="Q6" s="31"/>
      <c r="R6" s="31"/>
      <c r="S6" s="61"/>
    </row>
    <row r="7" spans="1:20" s="1" customFormat="1" ht="87" customHeight="1" x14ac:dyDescent="0.15">
      <c r="A7" s="12">
        <v>9</v>
      </c>
      <c r="B7" s="21" t="s">
        <v>13</v>
      </c>
      <c r="C7" s="121" t="s">
        <v>35</v>
      </c>
      <c r="D7" s="116" t="s">
        <v>36</v>
      </c>
      <c r="E7" s="23" t="e">
        <f ca="1">_xlfn.DISPIMG("ID_DA449865844B4B1E81675736D8C4D064",1)</f>
        <v>#NAME?</v>
      </c>
      <c r="F7" s="24" t="s">
        <v>37</v>
      </c>
      <c r="G7" s="22" t="s">
        <v>17</v>
      </c>
      <c r="H7" s="22" t="s">
        <v>22</v>
      </c>
      <c r="I7" s="21">
        <v>4</v>
      </c>
      <c r="J7" s="108" t="s">
        <v>38</v>
      </c>
      <c r="K7" s="40"/>
      <c r="L7" s="41"/>
      <c r="M7" s="42"/>
      <c r="N7" s="43"/>
      <c r="O7" s="44"/>
      <c r="P7" s="44"/>
      <c r="Q7" s="44"/>
      <c r="R7" s="44"/>
      <c r="S7" s="62"/>
    </row>
    <row r="8" spans="1:20" s="1" customFormat="1" ht="87" customHeight="1" x14ac:dyDescent="0.15">
      <c r="A8" s="12">
        <v>10</v>
      </c>
      <c r="B8" s="21" t="s">
        <v>13</v>
      </c>
      <c r="C8" s="121"/>
      <c r="D8" s="116"/>
      <c r="E8" s="23" t="e">
        <f ca="1">_xlfn.DISPIMG("ID_6F57853E12754DE2B896086D583A9774",1)</f>
        <v>#NAME?</v>
      </c>
      <c r="F8" s="24" t="s">
        <v>39</v>
      </c>
      <c r="G8" s="22" t="s">
        <v>17</v>
      </c>
      <c r="H8" s="22" t="s">
        <v>22</v>
      </c>
      <c r="I8" s="21">
        <v>8</v>
      </c>
      <c r="J8" s="108"/>
      <c r="K8" s="40"/>
      <c r="L8" s="41"/>
      <c r="M8" s="42"/>
      <c r="N8" s="43"/>
      <c r="O8" s="44"/>
      <c r="P8" s="44"/>
      <c r="Q8" s="44"/>
      <c r="R8" s="44"/>
      <c r="S8" s="62"/>
    </row>
    <row r="9" spans="1:20" s="1" customFormat="1" ht="87" customHeight="1" x14ac:dyDescent="0.15">
      <c r="A9" s="12">
        <v>11</v>
      </c>
      <c r="B9" s="21" t="s">
        <v>13</v>
      </c>
      <c r="C9" s="121"/>
      <c r="D9" s="116"/>
      <c r="E9" s="23" t="e">
        <f ca="1">_xlfn.DISPIMG("ID_C019D76D1E8F4C45AFC0AA2BD034DCD4",1)</f>
        <v>#NAME?</v>
      </c>
      <c r="F9" s="24" t="s">
        <v>40</v>
      </c>
      <c r="G9" s="22" t="s">
        <v>17</v>
      </c>
      <c r="H9" s="22" t="s">
        <v>22</v>
      </c>
      <c r="I9" s="21">
        <v>8</v>
      </c>
      <c r="J9" s="108"/>
      <c r="K9" s="40"/>
      <c r="L9" s="41"/>
      <c r="M9" s="42"/>
      <c r="N9" s="43"/>
      <c r="O9" s="44"/>
      <c r="P9" s="44"/>
      <c r="Q9" s="44"/>
      <c r="R9" s="44"/>
      <c r="S9" s="62"/>
    </row>
    <row r="10" spans="1:20" ht="39" customHeight="1" x14ac:dyDescent="0.15">
      <c r="A10" s="12">
        <v>12</v>
      </c>
      <c r="B10" s="115" t="s">
        <v>13</v>
      </c>
      <c r="C10" s="115" t="s">
        <v>41</v>
      </c>
      <c r="D10" s="15" t="s">
        <v>20</v>
      </c>
      <c r="E10" s="107" t="e">
        <f ca="1">_xlfn.DISPIMG("ID_225ED2DFB77F404A860A214495281C9C",1)</f>
        <v>#NAME?</v>
      </c>
      <c r="F10" s="25" t="s">
        <v>42</v>
      </c>
      <c r="G10" s="15" t="s">
        <v>17</v>
      </c>
      <c r="H10" s="15" t="s">
        <v>22</v>
      </c>
      <c r="I10" s="15">
        <v>1</v>
      </c>
      <c r="J10" s="45" t="s">
        <v>43</v>
      </c>
      <c r="K10" s="33"/>
      <c r="L10" s="34"/>
      <c r="M10" s="12"/>
      <c r="N10" s="12"/>
      <c r="O10" s="31"/>
      <c r="P10" s="31"/>
      <c r="Q10" s="31"/>
      <c r="R10" s="31"/>
      <c r="S10" s="61"/>
    </row>
    <row r="11" spans="1:20" ht="30" customHeight="1" x14ac:dyDescent="0.15">
      <c r="A11" s="12">
        <v>13</v>
      </c>
      <c r="B11" s="115"/>
      <c r="C11" s="115"/>
      <c r="D11" s="17" t="s">
        <v>44</v>
      </c>
      <c r="E11" s="107"/>
      <c r="F11" s="16" t="s">
        <v>45</v>
      </c>
      <c r="G11" s="15" t="s">
        <v>17</v>
      </c>
      <c r="H11" s="15" t="s">
        <v>22</v>
      </c>
      <c r="I11" s="15">
        <v>4</v>
      </c>
      <c r="J11" s="46" t="s">
        <v>46</v>
      </c>
      <c r="K11" s="33"/>
      <c r="L11" s="34"/>
      <c r="M11" s="12"/>
      <c r="N11" s="12"/>
      <c r="O11" s="31"/>
      <c r="P11" s="31"/>
      <c r="Q11" s="31"/>
      <c r="R11" s="31"/>
      <c r="S11" s="61"/>
    </row>
    <row r="12" spans="1:20" ht="36.950000000000003" customHeight="1" x14ac:dyDescent="0.15">
      <c r="A12" s="12">
        <v>14</v>
      </c>
      <c r="B12" s="115" t="s">
        <v>13</v>
      </c>
      <c r="C12" s="115" t="s">
        <v>41</v>
      </c>
      <c r="D12" s="17" t="s">
        <v>20</v>
      </c>
      <c r="E12" s="107"/>
      <c r="F12" s="25" t="s">
        <v>47</v>
      </c>
      <c r="G12" s="15" t="s">
        <v>17</v>
      </c>
      <c r="H12" s="15" t="s">
        <v>22</v>
      </c>
      <c r="I12" s="15">
        <v>1</v>
      </c>
      <c r="J12" s="45" t="s">
        <v>43</v>
      </c>
      <c r="K12" s="33"/>
      <c r="L12" s="34"/>
      <c r="M12" s="12"/>
      <c r="N12" s="12"/>
      <c r="O12" s="31"/>
      <c r="P12" s="31"/>
      <c r="Q12" s="31"/>
      <c r="R12" s="31"/>
      <c r="S12" s="61"/>
    </row>
    <row r="13" spans="1:20" ht="30" customHeight="1" x14ac:dyDescent="0.15">
      <c r="A13" s="12">
        <v>15</v>
      </c>
      <c r="B13" s="115"/>
      <c r="C13" s="115"/>
      <c r="D13" s="17" t="s">
        <v>44</v>
      </c>
      <c r="E13" s="107"/>
      <c r="F13" s="16" t="s">
        <v>45</v>
      </c>
      <c r="G13" s="15" t="s">
        <v>17</v>
      </c>
      <c r="H13" s="15" t="s">
        <v>22</v>
      </c>
      <c r="I13" s="15">
        <v>3</v>
      </c>
      <c r="J13" s="46" t="s">
        <v>46</v>
      </c>
      <c r="K13" s="33"/>
      <c r="L13" s="34"/>
      <c r="M13" s="12"/>
      <c r="N13" s="12"/>
      <c r="O13" s="31"/>
      <c r="P13" s="31"/>
      <c r="Q13" s="31"/>
      <c r="R13" s="31"/>
      <c r="S13" s="61"/>
    </row>
    <row r="14" spans="1:20" ht="39" customHeight="1" x14ac:dyDescent="0.15">
      <c r="A14" s="12">
        <v>16</v>
      </c>
      <c r="B14" s="115" t="s">
        <v>13</v>
      </c>
      <c r="C14" s="115" t="s">
        <v>41</v>
      </c>
      <c r="D14" s="17" t="s">
        <v>20</v>
      </c>
      <c r="E14" s="107"/>
      <c r="F14" s="25" t="s">
        <v>47</v>
      </c>
      <c r="G14" s="15" t="s">
        <v>17</v>
      </c>
      <c r="H14" s="15" t="s">
        <v>22</v>
      </c>
      <c r="I14" s="15">
        <v>1</v>
      </c>
      <c r="J14" s="45" t="s">
        <v>43</v>
      </c>
      <c r="K14" s="33"/>
      <c r="L14" s="34"/>
      <c r="M14" s="12"/>
      <c r="N14" s="12"/>
      <c r="O14" s="31"/>
      <c r="P14" s="31"/>
      <c r="Q14" s="31"/>
      <c r="R14" s="31"/>
      <c r="S14" s="61"/>
    </row>
    <row r="15" spans="1:20" ht="30" customHeight="1" x14ac:dyDescent="0.15">
      <c r="A15" s="12">
        <v>17</v>
      </c>
      <c r="B15" s="115"/>
      <c r="C15" s="115"/>
      <c r="D15" s="17" t="s">
        <v>44</v>
      </c>
      <c r="E15" s="107"/>
      <c r="F15" s="16" t="s">
        <v>45</v>
      </c>
      <c r="G15" s="15" t="s">
        <v>17</v>
      </c>
      <c r="H15" s="15" t="s">
        <v>22</v>
      </c>
      <c r="I15" s="15">
        <v>3</v>
      </c>
      <c r="J15" s="46" t="s">
        <v>46</v>
      </c>
      <c r="K15" s="33"/>
      <c r="L15" s="34"/>
      <c r="M15" s="12"/>
      <c r="N15" s="12"/>
      <c r="O15" s="31"/>
      <c r="P15" s="31"/>
      <c r="Q15" s="31"/>
      <c r="R15" s="31"/>
      <c r="S15" s="61"/>
    </row>
    <row r="16" spans="1:20" ht="138.75" customHeight="1" x14ac:dyDescent="0.15">
      <c r="A16" s="12">
        <v>18</v>
      </c>
      <c r="B16" s="13" t="s">
        <v>13</v>
      </c>
      <c r="C16" s="13" t="s">
        <v>48</v>
      </c>
      <c r="D16" s="17" t="s">
        <v>49</v>
      </c>
      <c r="E16" s="16" t="e">
        <f ca="1">_xlfn.DISPIMG("ID_EFC95A5AB1334491960820141DB9FDD5",1)</f>
        <v>#NAME?</v>
      </c>
      <c r="F16" s="15" t="s">
        <v>50</v>
      </c>
      <c r="G16" s="15" t="s">
        <v>17</v>
      </c>
      <c r="H16" s="15" t="s">
        <v>22</v>
      </c>
      <c r="I16" s="13">
        <v>1</v>
      </c>
      <c r="J16" s="47" t="s">
        <v>51</v>
      </c>
      <c r="K16" s="33"/>
      <c r="L16" s="34"/>
      <c r="M16" s="35"/>
      <c r="N16" s="12"/>
      <c r="O16" s="31"/>
      <c r="P16" s="31"/>
      <c r="Q16" s="31"/>
      <c r="R16" s="31"/>
      <c r="S16" s="61"/>
    </row>
    <row r="17" spans="1:20" ht="129" customHeight="1" x14ac:dyDescent="0.15">
      <c r="A17" s="12">
        <v>19</v>
      </c>
      <c r="B17" s="13" t="s">
        <v>13</v>
      </c>
      <c r="C17" s="13" t="s">
        <v>24</v>
      </c>
      <c r="D17" s="17" t="s">
        <v>52</v>
      </c>
      <c r="E17" s="16" t="e">
        <f ca="1">_xlfn.DISPIMG("ID_C47ADE375F8D4BADAE1F47815B276A6C",1)</f>
        <v>#NAME?</v>
      </c>
      <c r="F17" s="15" t="s">
        <v>53</v>
      </c>
      <c r="G17" s="15" t="s">
        <v>17</v>
      </c>
      <c r="H17" s="15" t="s">
        <v>22</v>
      </c>
      <c r="I17" s="13">
        <v>1</v>
      </c>
      <c r="J17" s="47" t="s">
        <v>51</v>
      </c>
      <c r="K17" s="33"/>
      <c r="L17" s="34"/>
      <c r="M17" s="35"/>
      <c r="N17" s="12"/>
      <c r="O17" s="31" t="s">
        <v>54</v>
      </c>
      <c r="P17" s="31"/>
      <c r="Q17" s="31"/>
      <c r="R17" s="31"/>
      <c r="S17" s="61"/>
    </row>
    <row r="18" spans="1:20" ht="172.5" customHeight="1" x14ac:dyDescent="0.15">
      <c r="A18" s="12">
        <v>20</v>
      </c>
      <c r="B18" s="13" t="s">
        <v>13</v>
      </c>
      <c r="C18" s="13" t="s">
        <v>48</v>
      </c>
      <c r="D18" s="15" t="s">
        <v>55</v>
      </c>
      <c r="E18" s="16" t="e">
        <f ca="1">_xlfn.DISPIMG("ID_DB268002819D4CF48DD16EC83A6EE952",1)</f>
        <v>#NAME?</v>
      </c>
      <c r="F18" s="15" t="s">
        <v>56</v>
      </c>
      <c r="G18" s="15" t="s">
        <v>17</v>
      </c>
      <c r="H18" s="15" t="s">
        <v>22</v>
      </c>
      <c r="I18" s="13">
        <v>4</v>
      </c>
      <c r="J18" s="26" t="s">
        <v>57</v>
      </c>
      <c r="K18" s="33"/>
      <c r="L18" s="34"/>
      <c r="M18" s="13"/>
      <c r="N18" s="13"/>
      <c r="O18" s="48"/>
      <c r="P18" s="49"/>
      <c r="Q18" s="49"/>
      <c r="R18" s="49"/>
      <c r="S18" s="49"/>
      <c r="T18" s="3"/>
    </row>
    <row r="19" spans="1:20" ht="96" customHeight="1" x14ac:dyDescent="0.15">
      <c r="A19" s="12">
        <v>21</v>
      </c>
      <c r="B19" s="13" t="s">
        <v>13</v>
      </c>
      <c r="C19" s="13" t="s">
        <v>58</v>
      </c>
      <c r="D19" s="17" t="s">
        <v>20</v>
      </c>
      <c r="E19" s="15" t="e">
        <f ca="1">_xlfn.DISPIMG("ID_B24DB52E2F8F40A39D534A2E030101C8",1)</f>
        <v>#NAME?</v>
      </c>
      <c r="F19" s="15" t="s">
        <v>59</v>
      </c>
      <c r="G19" s="15" t="s">
        <v>17</v>
      </c>
      <c r="H19" s="15" t="s">
        <v>22</v>
      </c>
      <c r="I19" s="13">
        <v>1</v>
      </c>
      <c r="J19" s="45" t="s">
        <v>60</v>
      </c>
      <c r="K19" s="33"/>
      <c r="L19" s="34"/>
      <c r="M19" s="35"/>
      <c r="N19" s="12"/>
      <c r="O19" s="31"/>
      <c r="P19" s="31"/>
      <c r="Q19" s="31"/>
      <c r="R19" s="31"/>
      <c r="S19" s="61"/>
    </row>
    <row r="20" spans="1:20" ht="176.25" customHeight="1" x14ac:dyDescent="0.15">
      <c r="A20" s="12">
        <v>22</v>
      </c>
      <c r="B20" s="13" t="s">
        <v>13</v>
      </c>
      <c r="C20" s="13" t="s">
        <v>58</v>
      </c>
      <c r="D20" s="15" t="s">
        <v>61</v>
      </c>
      <c r="E20" s="16" t="e">
        <f ca="1">_xlfn.DISPIMG("ID_85DE1F187BAD4404B8D32F04A7610AF3",1)</f>
        <v>#NAME?</v>
      </c>
      <c r="F20" s="15" t="s">
        <v>62</v>
      </c>
      <c r="G20" s="15" t="s">
        <v>17</v>
      </c>
      <c r="H20" s="15" t="s">
        <v>22</v>
      </c>
      <c r="I20" s="13">
        <v>9</v>
      </c>
      <c r="J20" s="26" t="s">
        <v>63</v>
      </c>
      <c r="K20" s="33"/>
      <c r="L20" s="34"/>
      <c r="M20" s="35"/>
      <c r="N20" s="35"/>
      <c r="O20" s="36"/>
      <c r="P20" s="49"/>
      <c r="Q20" s="49"/>
      <c r="R20" s="49"/>
      <c r="S20" s="49"/>
      <c r="T20" s="3"/>
    </row>
    <row r="21" spans="1:20" ht="88.5" customHeight="1" x14ac:dyDescent="0.15">
      <c r="A21" s="12">
        <v>23</v>
      </c>
      <c r="B21" s="13" t="s">
        <v>13</v>
      </c>
      <c r="C21" s="13" t="s">
        <v>64</v>
      </c>
      <c r="D21" s="13" t="s">
        <v>65</v>
      </c>
      <c r="E21" s="19" t="e">
        <f ca="1">_xlfn.DISPIMG("ID_A52077442FEC42DFA0B7682A1A1ED1C8",1)</f>
        <v>#NAME?</v>
      </c>
      <c r="F21" s="15" t="s">
        <v>66</v>
      </c>
      <c r="G21" s="15" t="s">
        <v>17</v>
      </c>
      <c r="H21" s="15" t="s">
        <v>22</v>
      </c>
      <c r="I21" s="15">
        <v>1</v>
      </c>
      <c r="J21" s="50" t="s">
        <v>67</v>
      </c>
      <c r="K21" s="33"/>
      <c r="L21" s="34"/>
      <c r="M21" s="12"/>
      <c r="N21" s="12"/>
      <c r="O21" s="31"/>
      <c r="P21" s="31"/>
      <c r="Q21" s="31"/>
      <c r="R21" s="31"/>
      <c r="S21" s="61"/>
    </row>
    <row r="22" spans="1:20" ht="281.25" customHeight="1" x14ac:dyDescent="0.15">
      <c r="A22" s="12">
        <v>24</v>
      </c>
      <c r="B22" s="13" t="s">
        <v>68</v>
      </c>
      <c r="C22" s="13" t="s">
        <v>69</v>
      </c>
      <c r="D22" s="17" t="s">
        <v>70</v>
      </c>
      <c r="E22" s="15" t="e">
        <f ca="1">_xlfn.DISPIMG("ID_4FB4A49EC13A416390C5C346121052B7",1)</f>
        <v>#NAME?</v>
      </c>
      <c r="F22" s="26" t="s">
        <v>71</v>
      </c>
      <c r="G22" s="15" t="s">
        <v>17</v>
      </c>
      <c r="H22" s="15" t="s">
        <v>22</v>
      </c>
      <c r="I22" s="15">
        <v>1</v>
      </c>
      <c r="J22" s="50" t="s">
        <v>72</v>
      </c>
      <c r="K22" s="33"/>
      <c r="L22" s="34"/>
      <c r="M22" s="51" t="s">
        <v>73</v>
      </c>
      <c r="N22" s="51"/>
      <c r="O22" s="31"/>
      <c r="P22" s="31"/>
      <c r="Q22" s="31"/>
      <c r="R22" s="31"/>
      <c r="S22" s="61"/>
    </row>
    <row r="23" spans="1:20" ht="120" customHeight="1" x14ac:dyDescent="0.15">
      <c r="A23" s="12">
        <v>25</v>
      </c>
      <c r="B23" s="13" t="s">
        <v>13</v>
      </c>
      <c r="C23" s="13" t="s">
        <v>74</v>
      </c>
      <c r="D23" s="15" t="s">
        <v>55</v>
      </c>
      <c r="E23" s="16" t="e">
        <f ca="1">_xlfn.DISPIMG("ID_74D6D8F2581F4B1DA97CA62A92EDA453",1)</f>
        <v>#NAME?</v>
      </c>
      <c r="F23" s="15" t="s">
        <v>56</v>
      </c>
      <c r="G23" s="15" t="s">
        <v>17</v>
      </c>
      <c r="H23" s="15" t="s">
        <v>22</v>
      </c>
      <c r="I23" s="13">
        <v>6</v>
      </c>
      <c r="J23" s="101" t="s">
        <v>57</v>
      </c>
      <c r="K23" s="33"/>
      <c r="L23" s="34"/>
      <c r="M23" s="35"/>
      <c r="N23" s="35"/>
      <c r="O23" s="36"/>
      <c r="P23" s="49"/>
      <c r="Q23" s="49"/>
      <c r="R23" s="49"/>
      <c r="S23" s="49"/>
      <c r="T23" s="3"/>
    </row>
    <row r="24" spans="1:20" ht="120" customHeight="1" x14ac:dyDescent="0.15">
      <c r="A24" s="12">
        <v>26</v>
      </c>
      <c r="B24" s="13" t="s">
        <v>13</v>
      </c>
      <c r="C24" s="13" t="s">
        <v>74</v>
      </c>
      <c r="D24" s="15" t="s">
        <v>75</v>
      </c>
      <c r="E24" s="16" t="e">
        <f ca="1">_xlfn.DISPIMG("ID_58845DA185614E658395A25BBB021F16",1)</f>
        <v>#NAME?</v>
      </c>
      <c r="F24" s="15" t="s">
        <v>76</v>
      </c>
      <c r="G24" s="15" t="s">
        <v>17</v>
      </c>
      <c r="H24" s="15" t="s">
        <v>22</v>
      </c>
      <c r="I24" s="13">
        <v>1</v>
      </c>
      <c r="J24" s="101"/>
      <c r="K24" s="33"/>
      <c r="L24" s="34"/>
      <c r="M24" s="35"/>
      <c r="N24" s="35"/>
      <c r="O24" s="36"/>
      <c r="P24" s="49"/>
      <c r="Q24" s="49"/>
      <c r="R24" s="49"/>
      <c r="S24" s="49"/>
      <c r="T24" s="3"/>
    </row>
    <row r="25" spans="1:20" ht="82.5" customHeight="1" x14ac:dyDescent="0.15">
      <c r="A25" s="12">
        <v>27</v>
      </c>
      <c r="B25" s="13" t="s">
        <v>13</v>
      </c>
      <c r="C25" s="13" t="s">
        <v>74</v>
      </c>
      <c r="D25" s="15" t="s">
        <v>77</v>
      </c>
      <c r="E25" s="15" t="e">
        <f ca="1">_xlfn.DISPIMG("ID_77D14A6FA70149D8A16296EE57207EB0",1)</f>
        <v>#NAME?</v>
      </c>
      <c r="F25" s="15" t="s">
        <v>78</v>
      </c>
      <c r="G25" s="15" t="s">
        <v>17</v>
      </c>
      <c r="H25" s="15" t="s">
        <v>22</v>
      </c>
      <c r="I25" s="13">
        <v>2</v>
      </c>
      <c r="J25" s="50" t="s">
        <v>79</v>
      </c>
      <c r="K25" s="33"/>
      <c r="L25" s="34"/>
      <c r="M25" s="35"/>
      <c r="N25" s="35"/>
      <c r="O25" s="36"/>
      <c r="P25" s="31"/>
      <c r="Q25" s="31"/>
      <c r="R25" s="31"/>
      <c r="S25" s="61"/>
    </row>
    <row r="26" spans="1:20" ht="50.25" customHeight="1" x14ac:dyDescent="0.15">
      <c r="A26" s="12">
        <v>28</v>
      </c>
      <c r="B26" s="13" t="s">
        <v>13</v>
      </c>
      <c r="C26" s="115" t="s">
        <v>80</v>
      </c>
      <c r="D26" s="107" t="s">
        <v>81</v>
      </c>
      <c r="E26" s="114" t="e">
        <f ca="1">_xlfn.DISPIMG("ID_47392E7FC7A549A08EDAAF604C0BC5DF",1)</f>
        <v>#NAME?</v>
      </c>
      <c r="F26" s="15" t="s">
        <v>82</v>
      </c>
      <c r="G26" s="15" t="s">
        <v>17</v>
      </c>
      <c r="H26" s="15" t="s">
        <v>22</v>
      </c>
      <c r="I26" s="15">
        <v>2</v>
      </c>
      <c r="J26" s="95" t="s">
        <v>67</v>
      </c>
      <c r="K26" s="33"/>
      <c r="L26" s="34"/>
      <c r="M26" s="35"/>
      <c r="N26" s="35"/>
      <c r="O26" s="36"/>
      <c r="P26" s="31"/>
      <c r="Q26" s="31"/>
      <c r="R26" s="31"/>
      <c r="S26" s="61"/>
    </row>
    <row r="27" spans="1:20" ht="50.25" customHeight="1" x14ac:dyDescent="0.15">
      <c r="A27" s="12">
        <v>29</v>
      </c>
      <c r="B27" s="13" t="s">
        <v>13</v>
      </c>
      <c r="C27" s="115"/>
      <c r="D27" s="107"/>
      <c r="E27" s="114"/>
      <c r="F27" s="15" t="s">
        <v>83</v>
      </c>
      <c r="G27" s="15" t="s">
        <v>17</v>
      </c>
      <c r="H27" s="15" t="s">
        <v>22</v>
      </c>
      <c r="I27" s="15">
        <v>2</v>
      </c>
      <c r="J27" s="95"/>
      <c r="K27" s="33"/>
      <c r="L27" s="34"/>
      <c r="M27" s="35"/>
      <c r="N27" s="35"/>
      <c r="O27" s="36"/>
      <c r="P27" s="31"/>
      <c r="Q27" s="31"/>
      <c r="R27" s="31"/>
      <c r="S27" s="61"/>
    </row>
    <row r="28" spans="1:20" ht="83.25" customHeight="1" x14ac:dyDescent="0.15">
      <c r="A28" s="12">
        <v>30</v>
      </c>
      <c r="B28" s="13" t="s">
        <v>13</v>
      </c>
      <c r="C28" s="13" t="s">
        <v>84</v>
      </c>
      <c r="D28" s="15" t="s">
        <v>77</v>
      </c>
      <c r="E28" s="15" t="e">
        <f ca="1">_xlfn.DISPIMG("ID_1D13FAE201054CFC821C0A25E0B4A2B2",1)</f>
        <v>#NAME?</v>
      </c>
      <c r="F28" s="15" t="s">
        <v>85</v>
      </c>
      <c r="G28" s="15" t="s">
        <v>17</v>
      </c>
      <c r="H28" s="15" t="s">
        <v>22</v>
      </c>
      <c r="I28" s="15">
        <v>11</v>
      </c>
      <c r="J28" s="50" t="s">
        <v>79</v>
      </c>
      <c r="K28" s="33"/>
      <c r="L28" s="34"/>
      <c r="M28" s="35"/>
      <c r="N28" s="35"/>
      <c r="O28" s="36"/>
      <c r="P28" s="31"/>
      <c r="Q28" s="31"/>
      <c r="R28" s="31"/>
      <c r="S28" s="61"/>
    </row>
    <row r="29" spans="1:20" ht="87.75" customHeight="1" x14ac:dyDescent="0.15">
      <c r="A29" s="12">
        <v>31</v>
      </c>
      <c r="B29" s="13" t="s">
        <v>68</v>
      </c>
      <c r="C29" s="13" t="s">
        <v>86</v>
      </c>
      <c r="D29" s="17" t="s">
        <v>20</v>
      </c>
      <c r="E29" s="15" t="e">
        <f ca="1">_xlfn.DISPIMG("ID_8DE85A75D181413688600F16B47E334F",1)</f>
        <v>#NAME?</v>
      </c>
      <c r="F29" s="15" t="s">
        <v>87</v>
      </c>
      <c r="G29" s="15" t="s">
        <v>17</v>
      </c>
      <c r="H29" s="15" t="s">
        <v>22</v>
      </c>
      <c r="I29" s="19">
        <v>1</v>
      </c>
      <c r="J29" s="45" t="s">
        <v>60</v>
      </c>
      <c r="K29" s="33"/>
      <c r="L29" s="34"/>
      <c r="M29" s="35"/>
      <c r="N29" s="12"/>
      <c r="O29" s="31"/>
      <c r="P29" s="31"/>
      <c r="Q29" s="31"/>
      <c r="R29" s="31"/>
      <c r="S29" s="61"/>
    </row>
    <row r="30" spans="1:20" ht="172.5" customHeight="1" x14ac:dyDescent="0.15">
      <c r="A30" s="12">
        <v>32</v>
      </c>
      <c r="B30" s="13" t="s">
        <v>68</v>
      </c>
      <c r="C30" s="13" t="s">
        <v>88</v>
      </c>
      <c r="D30" s="15" t="s">
        <v>89</v>
      </c>
      <c r="E30" s="15" t="e">
        <f ca="1">_xlfn.DISPIMG("ID_2E5696DB436A42C9B121066B5AD18B58",1)</f>
        <v>#NAME?</v>
      </c>
      <c r="F30" s="15" t="s">
        <v>90</v>
      </c>
      <c r="G30" s="15" t="s">
        <v>17</v>
      </c>
      <c r="H30" s="15" t="s">
        <v>18</v>
      </c>
      <c r="I30" s="13">
        <v>2</v>
      </c>
      <c r="J30" s="26" t="s">
        <v>91</v>
      </c>
      <c r="K30" s="33"/>
      <c r="L30" s="34"/>
      <c r="M30" s="13"/>
      <c r="N30" s="13"/>
      <c r="O30" s="48"/>
      <c r="P30" s="31"/>
      <c r="Q30" s="31"/>
      <c r="R30" s="31"/>
      <c r="S30" s="61"/>
    </row>
    <row r="31" spans="1:20" ht="174.75" customHeight="1" x14ac:dyDescent="0.15">
      <c r="A31" s="12">
        <v>33</v>
      </c>
      <c r="B31" s="13" t="s">
        <v>68</v>
      </c>
      <c r="C31" s="13" t="s">
        <v>88</v>
      </c>
      <c r="D31" s="15" t="s">
        <v>55</v>
      </c>
      <c r="E31" s="15" t="e">
        <f ca="1">_xlfn.DISPIMG("ID_2024CD68B6314058BA32466D6F2798C5",1)</f>
        <v>#NAME?</v>
      </c>
      <c r="F31" s="15" t="s">
        <v>92</v>
      </c>
      <c r="G31" s="15" t="s">
        <v>17</v>
      </c>
      <c r="H31" s="15" t="s">
        <v>22</v>
      </c>
      <c r="I31" s="15">
        <v>2</v>
      </c>
      <c r="J31" s="26" t="s">
        <v>57</v>
      </c>
      <c r="K31" s="33"/>
      <c r="L31" s="34"/>
      <c r="M31" s="35"/>
      <c r="N31" s="35"/>
      <c r="O31" s="36"/>
      <c r="P31" s="49"/>
      <c r="Q31" s="49"/>
      <c r="R31" s="49"/>
      <c r="S31" s="49"/>
      <c r="T31" s="3"/>
    </row>
    <row r="32" spans="1:20" ht="173.25" customHeight="1" x14ac:dyDescent="0.15">
      <c r="A32" s="12">
        <v>34</v>
      </c>
      <c r="B32" s="13" t="s">
        <v>68</v>
      </c>
      <c r="C32" s="13" t="s">
        <v>93</v>
      </c>
      <c r="D32" s="15" t="s">
        <v>89</v>
      </c>
      <c r="E32" s="15" t="e">
        <f ca="1">_xlfn.DISPIMG("ID_E67ADB1A8CC64FC29CF1EE92D2FDC487",1)</f>
        <v>#NAME?</v>
      </c>
      <c r="F32" s="15" t="s">
        <v>94</v>
      </c>
      <c r="G32" s="15" t="s">
        <v>17</v>
      </c>
      <c r="H32" s="15" t="s">
        <v>18</v>
      </c>
      <c r="I32" s="13">
        <v>4</v>
      </c>
      <c r="J32" s="26" t="s">
        <v>91</v>
      </c>
      <c r="K32" s="33"/>
      <c r="L32" s="34"/>
      <c r="M32" s="13"/>
      <c r="N32" s="13"/>
      <c r="O32" s="48"/>
      <c r="P32" s="31"/>
      <c r="Q32" s="31"/>
      <c r="R32" s="31"/>
      <c r="S32" s="61"/>
    </row>
    <row r="33" spans="1:20" ht="173.25" customHeight="1" x14ac:dyDescent="0.15">
      <c r="A33" s="12">
        <v>35</v>
      </c>
      <c r="B33" s="13" t="s">
        <v>68</v>
      </c>
      <c r="C33" s="13" t="s">
        <v>93</v>
      </c>
      <c r="D33" s="15" t="s">
        <v>55</v>
      </c>
      <c r="E33" s="15" t="e">
        <f ca="1">_xlfn.DISPIMG("ID_222DD8C5CB674573994EC8BADE2F3858",1)</f>
        <v>#NAME?</v>
      </c>
      <c r="F33" s="15" t="s">
        <v>92</v>
      </c>
      <c r="G33" s="15" t="s">
        <v>17</v>
      </c>
      <c r="H33" s="15" t="s">
        <v>22</v>
      </c>
      <c r="I33" s="15">
        <v>4</v>
      </c>
      <c r="J33" s="26" t="s">
        <v>57</v>
      </c>
      <c r="K33" s="33"/>
      <c r="L33" s="34"/>
      <c r="M33" s="35"/>
      <c r="N33" s="35"/>
      <c r="O33" s="36"/>
      <c r="P33" s="49"/>
      <c r="Q33" s="49"/>
      <c r="R33" s="49"/>
      <c r="S33" s="49"/>
      <c r="T33" s="3"/>
    </row>
    <row r="34" spans="1:20" ht="105" customHeight="1" x14ac:dyDescent="0.15">
      <c r="A34" s="12">
        <v>36</v>
      </c>
      <c r="B34" s="13" t="s">
        <v>68</v>
      </c>
      <c r="C34" s="13" t="s">
        <v>95</v>
      </c>
      <c r="D34" s="15" t="s">
        <v>96</v>
      </c>
      <c r="E34" s="15" t="e">
        <f ca="1">_xlfn.DISPIMG("ID_83B0DCD6EA19485EA41E4DD940A1A3A9",1)</f>
        <v>#NAME?</v>
      </c>
      <c r="F34" s="15" t="s">
        <v>78</v>
      </c>
      <c r="G34" s="15" t="s">
        <v>17</v>
      </c>
      <c r="H34" s="15" t="s">
        <v>22</v>
      </c>
      <c r="I34" s="15">
        <v>7</v>
      </c>
      <c r="J34" s="50" t="s">
        <v>97</v>
      </c>
      <c r="K34" s="33"/>
      <c r="L34" s="34"/>
      <c r="M34" s="35"/>
      <c r="N34" s="35"/>
      <c r="O34" s="36"/>
      <c r="P34" s="31"/>
      <c r="Q34" s="31"/>
      <c r="R34" s="31"/>
      <c r="S34" s="61"/>
    </row>
    <row r="35" spans="1:20" ht="111.75" customHeight="1" x14ac:dyDescent="0.15">
      <c r="A35" s="12">
        <v>37</v>
      </c>
      <c r="B35" s="13" t="s">
        <v>68</v>
      </c>
      <c r="C35" s="13" t="s">
        <v>80</v>
      </c>
      <c r="D35" s="15" t="s">
        <v>81</v>
      </c>
      <c r="E35" s="19" t="e">
        <f ca="1">_xlfn.DISPIMG("ID_E9F72A3C89CB4E3ABD75194AEEE9FD6C",1)</f>
        <v>#NAME?</v>
      </c>
      <c r="F35" s="15" t="s">
        <v>98</v>
      </c>
      <c r="G35" s="15" t="s">
        <v>17</v>
      </c>
      <c r="H35" s="15" t="s">
        <v>22</v>
      </c>
      <c r="I35" s="15">
        <v>5</v>
      </c>
      <c r="J35" s="50" t="s">
        <v>99</v>
      </c>
      <c r="K35" s="33"/>
      <c r="L35" s="34"/>
      <c r="M35" s="35"/>
      <c r="N35" s="35"/>
      <c r="O35" s="36"/>
      <c r="P35" s="31"/>
      <c r="Q35" s="31"/>
      <c r="R35" s="31"/>
      <c r="S35" s="61"/>
    </row>
    <row r="36" spans="1:20" ht="278.25" customHeight="1" x14ac:dyDescent="0.15">
      <c r="A36" s="12">
        <v>38</v>
      </c>
      <c r="B36" s="13" t="s">
        <v>68</v>
      </c>
      <c r="C36" s="13" t="s">
        <v>100</v>
      </c>
      <c r="D36" s="17" t="s">
        <v>70</v>
      </c>
      <c r="E36" s="15" t="e">
        <f ca="1">_xlfn.DISPIMG("ID_B8BC5D27546B43A9B86536EB0F95396C",1)</f>
        <v>#NAME?</v>
      </c>
      <c r="F36" s="15" t="s">
        <v>101</v>
      </c>
      <c r="G36" s="15" t="s">
        <v>17</v>
      </c>
      <c r="H36" s="15" t="s">
        <v>22</v>
      </c>
      <c r="I36" s="15">
        <v>1</v>
      </c>
      <c r="J36" s="50" t="s">
        <v>102</v>
      </c>
      <c r="K36" s="33"/>
      <c r="L36" s="34"/>
      <c r="M36" s="51" t="s">
        <v>103</v>
      </c>
      <c r="N36" s="12"/>
      <c r="O36" s="31"/>
      <c r="P36" s="31"/>
      <c r="Q36" s="31"/>
      <c r="R36" s="31"/>
      <c r="S36" s="61"/>
    </row>
    <row r="37" spans="1:20" ht="168" customHeight="1" x14ac:dyDescent="0.15">
      <c r="A37" s="12">
        <v>39</v>
      </c>
      <c r="B37" s="13" t="s">
        <v>68</v>
      </c>
      <c r="C37" s="13" t="s">
        <v>104</v>
      </c>
      <c r="D37" s="15" t="s">
        <v>61</v>
      </c>
      <c r="E37" s="16" t="e">
        <f ca="1">_xlfn.DISPIMG("ID_513B0E67903D4D8C81DA0E4708B42F8D",1)</f>
        <v>#NAME?</v>
      </c>
      <c r="F37" s="15" t="s">
        <v>62</v>
      </c>
      <c r="G37" s="15" t="s">
        <v>17</v>
      </c>
      <c r="H37" s="15" t="s">
        <v>22</v>
      </c>
      <c r="I37" s="13">
        <v>3</v>
      </c>
      <c r="J37" s="26" t="s">
        <v>63</v>
      </c>
      <c r="K37" s="33"/>
      <c r="L37" s="34"/>
      <c r="M37" s="35"/>
      <c r="N37" s="35"/>
      <c r="O37" s="36"/>
      <c r="P37" s="49"/>
      <c r="Q37" s="49"/>
      <c r="R37" s="49"/>
      <c r="S37" s="49"/>
      <c r="T37" s="3"/>
    </row>
    <row r="38" spans="1:20" s="1" customFormat="1" ht="128.25" customHeight="1" x14ac:dyDescent="0.15">
      <c r="A38" s="12">
        <v>41</v>
      </c>
      <c r="B38" s="21" t="s">
        <v>68</v>
      </c>
      <c r="C38" s="121" t="s">
        <v>35</v>
      </c>
      <c r="D38" s="116" t="s">
        <v>36</v>
      </c>
      <c r="E38" s="23" t="e">
        <f ca="1">_xlfn.DISPIMG("ID_4B34CB34516B466E9A6DB7542F6D02E6",1)</f>
        <v>#NAME?</v>
      </c>
      <c r="F38" s="24" t="s">
        <v>39</v>
      </c>
      <c r="G38" s="22" t="s">
        <v>17</v>
      </c>
      <c r="H38" s="22" t="s">
        <v>22</v>
      </c>
      <c r="I38" s="21">
        <v>6</v>
      </c>
      <c r="J38" s="108" t="s">
        <v>38</v>
      </c>
      <c r="K38" s="40"/>
      <c r="L38" s="41"/>
      <c r="M38" s="42"/>
      <c r="N38" s="43"/>
      <c r="O38" s="44"/>
      <c r="P38" s="44"/>
      <c r="Q38" s="44"/>
      <c r="R38" s="44"/>
      <c r="S38" s="62"/>
    </row>
    <row r="39" spans="1:20" s="1" customFormat="1" ht="128.25" customHeight="1" x14ac:dyDescent="0.15">
      <c r="A39" s="12">
        <v>42</v>
      </c>
      <c r="B39" s="21" t="s">
        <v>68</v>
      </c>
      <c r="C39" s="121"/>
      <c r="D39" s="116"/>
      <c r="E39" s="23" t="e">
        <f ca="1">_xlfn.DISPIMG("ID_EFED4966E7424504997DDB71F64481C3",1)</f>
        <v>#NAME?</v>
      </c>
      <c r="F39" s="24" t="s">
        <v>105</v>
      </c>
      <c r="G39" s="22" t="s">
        <v>17</v>
      </c>
      <c r="H39" s="22" t="s">
        <v>22</v>
      </c>
      <c r="I39" s="21">
        <v>5</v>
      </c>
      <c r="J39" s="108"/>
      <c r="K39" s="40"/>
      <c r="L39" s="41"/>
      <c r="M39" s="42"/>
      <c r="N39" s="43"/>
      <c r="O39" s="44"/>
      <c r="P39" s="44"/>
      <c r="Q39" s="44"/>
      <c r="R39" s="44"/>
      <c r="S39" s="62"/>
    </row>
    <row r="40" spans="1:20" ht="174" customHeight="1" x14ac:dyDescent="0.15">
      <c r="A40" s="12">
        <v>43</v>
      </c>
      <c r="B40" s="13" t="s">
        <v>68</v>
      </c>
      <c r="C40" s="13" t="s">
        <v>106</v>
      </c>
      <c r="D40" s="15" t="s">
        <v>89</v>
      </c>
      <c r="E40" s="16" t="e">
        <f ca="1">_xlfn.DISPIMG("ID_D2377F4C225E46C087584618882A44F3",1)</f>
        <v>#NAME?</v>
      </c>
      <c r="F40" s="15" t="s">
        <v>107</v>
      </c>
      <c r="G40" s="15" t="s">
        <v>17</v>
      </c>
      <c r="H40" s="15" t="s">
        <v>18</v>
      </c>
      <c r="I40" s="13">
        <v>4</v>
      </c>
      <c r="J40" s="26" t="s">
        <v>91</v>
      </c>
      <c r="K40" s="33"/>
      <c r="L40" s="34"/>
      <c r="M40" s="13"/>
      <c r="N40" s="13"/>
      <c r="O40" s="48"/>
      <c r="P40" s="31"/>
      <c r="Q40" s="31"/>
      <c r="R40" s="31"/>
      <c r="S40" s="61"/>
    </row>
    <row r="41" spans="1:20" ht="276.75" customHeight="1" x14ac:dyDescent="0.15">
      <c r="A41" s="12">
        <v>44</v>
      </c>
      <c r="B41" s="13" t="s">
        <v>68</v>
      </c>
      <c r="C41" s="13" t="s">
        <v>108</v>
      </c>
      <c r="D41" s="17" t="s">
        <v>70</v>
      </c>
      <c r="E41" s="15" t="e">
        <f ca="1">_xlfn.DISPIMG("ID_59A48F4ACBD943C1987A39559D7EE6B3",1)</f>
        <v>#NAME?</v>
      </c>
      <c r="F41" s="26" t="s">
        <v>71</v>
      </c>
      <c r="G41" s="15" t="s">
        <v>17</v>
      </c>
      <c r="H41" s="15" t="s">
        <v>22</v>
      </c>
      <c r="I41" s="15">
        <v>1</v>
      </c>
      <c r="J41" s="50" t="s">
        <v>102</v>
      </c>
      <c r="K41" s="33"/>
      <c r="L41" s="34"/>
      <c r="M41" s="51" t="s">
        <v>73</v>
      </c>
      <c r="N41" s="12"/>
      <c r="O41" s="31"/>
      <c r="P41" s="31"/>
      <c r="Q41" s="31"/>
      <c r="R41" s="31"/>
      <c r="S41" s="61"/>
    </row>
    <row r="42" spans="1:20" ht="93.75" customHeight="1" x14ac:dyDescent="0.15">
      <c r="A42" s="12">
        <v>45</v>
      </c>
      <c r="B42" s="13" t="s">
        <v>68</v>
      </c>
      <c r="C42" s="13" t="s">
        <v>109</v>
      </c>
      <c r="D42" s="17" t="s">
        <v>110</v>
      </c>
      <c r="E42" s="15" t="e">
        <f ca="1">_xlfn.DISPIMG("ID_027291A123494C70BEE24CD81297F2F2",1)</f>
        <v>#NAME?</v>
      </c>
      <c r="F42" s="15" t="s">
        <v>111</v>
      </c>
      <c r="G42" s="15" t="s">
        <v>17</v>
      </c>
      <c r="H42" s="15" t="s">
        <v>18</v>
      </c>
      <c r="I42" s="13">
        <v>1</v>
      </c>
      <c r="J42" s="26" t="s">
        <v>112</v>
      </c>
      <c r="K42" s="33"/>
      <c r="L42" s="34"/>
      <c r="M42" s="13"/>
      <c r="N42" s="13"/>
      <c r="O42" s="48"/>
      <c r="P42" s="31"/>
      <c r="Q42" s="31"/>
      <c r="R42" s="31"/>
      <c r="S42" s="61"/>
    </row>
    <row r="43" spans="1:20" ht="118.5" customHeight="1" x14ac:dyDescent="0.15">
      <c r="A43" s="12">
        <v>46</v>
      </c>
      <c r="B43" s="13" t="s">
        <v>68</v>
      </c>
      <c r="C43" s="13" t="s">
        <v>109</v>
      </c>
      <c r="D43" s="17" t="s">
        <v>113</v>
      </c>
      <c r="E43" s="27" t="e">
        <f ca="1">_xlfn.DISPIMG("ID_F9D37F03A6BC48328CC84400964E9D85",1)</f>
        <v>#NAME?</v>
      </c>
      <c r="F43" s="15" t="s">
        <v>114</v>
      </c>
      <c r="G43" s="15" t="s">
        <v>17</v>
      </c>
      <c r="H43" s="13" t="s">
        <v>18</v>
      </c>
      <c r="I43" s="13">
        <v>4</v>
      </c>
      <c r="J43" s="53" t="s">
        <v>115</v>
      </c>
      <c r="K43" s="33"/>
      <c r="L43" s="34"/>
      <c r="M43" s="35"/>
      <c r="N43" s="12"/>
      <c r="O43" s="31"/>
      <c r="P43" s="31"/>
      <c r="Q43" s="31"/>
      <c r="R43" s="31"/>
      <c r="S43" s="61"/>
    </row>
    <row r="44" spans="1:20" ht="172.5" customHeight="1" x14ac:dyDescent="0.15">
      <c r="A44" s="12">
        <v>47</v>
      </c>
      <c r="B44" s="13" t="s">
        <v>68</v>
      </c>
      <c r="C44" s="13" t="s">
        <v>109</v>
      </c>
      <c r="D44" s="17" t="s">
        <v>116</v>
      </c>
      <c r="E44" s="13" t="e">
        <f ca="1">_xlfn.DISPIMG("ID_F96BC1881425446B86D43CAD52EDEAAB",1)</f>
        <v>#NAME?</v>
      </c>
      <c r="F44" s="15" t="s">
        <v>117</v>
      </c>
      <c r="G44" s="15" t="s">
        <v>17</v>
      </c>
      <c r="H44" s="15" t="s">
        <v>22</v>
      </c>
      <c r="I44" s="13">
        <v>2</v>
      </c>
      <c r="J44" s="26" t="s">
        <v>118</v>
      </c>
      <c r="K44" s="33"/>
      <c r="L44" s="34"/>
      <c r="M44" s="35"/>
      <c r="N44" s="54"/>
      <c r="O44" s="55"/>
      <c r="P44" s="31"/>
      <c r="Q44" s="31"/>
      <c r="R44" s="31"/>
      <c r="S44" s="61"/>
    </row>
    <row r="45" spans="1:20" ht="135.94999999999999" customHeight="1" x14ac:dyDescent="0.15">
      <c r="A45" s="12">
        <v>48</v>
      </c>
      <c r="B45" s="13" t="s">
        <v>68</v>
      </c>
      <c r="C45" s="13" t="s">
        <v>48</v>
      </c>
      <c r="D45" s="17" t="s">
        <v>119</v>
      </c>
      <c r="E45" s="15" t="e">
        <f ca="1">_xlfn.DISPIMG("ID_B600979069A24CE29F628C4D79C2B8D7",1)</f>
        <v>#NAME?</v>
      </c>
      <c r="F45" s="15" t="s">
        <v>120</v>
      </c>
      <c r="G45" s="15" t="s">
        <v>17</v>
      </c>
      <c r="H45" s="15" t="s">
        <v>22</v>
      </c>
      <c r="I45" s="15">
        <v>1</v>
      </c>
      <c r="J45" s="47" t="s">
        <v>121</v>
      </c>
      <c r="K45" s="33"/>
      <c r="L45" s="34"/>
      <c r="M45" s="35"/>
      <c r="N45" s="12"/>
      <c r="O45" s="31"/>
      <c r="P45" s="31"/>
      <c r="Q45" s="31"/>
      <c r="R45" s="31"/>
      <c r="S45" s="61"/>
    </row>
    <row r="46" spans="1:20" ht="174" customHeight="1" x14ac:dyDescent="0.15">
      <c r="A46" s="12">
        <v>49</v>
      </c>
      <c r="B46" s="13" t="s">
        <v>68</v>
      </c>
      <c r="C46" s="13" t="s">
        <v>48</v>
      </c>
      <c r="D46" s="15" t="s">
        <v>55</v>
      </c>
      <c r="E46" s="15" t="e">
        <f ca="1">_xlfn.DISPIMG("ID_AFDE8B686D6B471386C156DE91D7D5D3",1)</f>
        <v>#NAME?</v>
      </c>
      <c r="F46" s="15" t="s">
        <v>122</v>
      </c>
      <c r="G46" s="15" t="s">
        <v>17</v>
      </c>
      <c r="H46" s="15" t="s">
        <v>22</v>
      </c>
      <c r="I46" s="19">
        <v>3</v>
      </c>
      <c r="J46" s="26" t="s">
        <v>57</v>
      </c>
      <c r="K46" s="33"/>
      <c r="L46" s="34"/>
      <c r="M46" s="35"/>
      <c r="N46" s="35"/>
      <c r="O46" s="36"/>
      <c r="P46" s="49"/>
      <c r="Q46" s="49"/>
      <c r="R46" s="49"/>
      <c r="S46" s="49"/>
      <c r="T46" s="3"/>
    </row>
    <row r="47" spans="1:20" ht="283.5" customHeight="1" x14ac:dyDescent="0.15">
      <c r="A47" s="12">
        <v>50</v>
      </c>
      <c r="B47" s="13" t="s">
        <v>68</v>
      </c>
      <c r="C47" s="13" t="s">
        <v>123</v>
      </c>
      <c r="D47" s="17" t="s">
        <v>70</v>
      </c>
      <c r="E47" s="15" t="e">
        <f ca="1">_xlfn.DISPIMG("ID_75F261E79CBC4CE4A213D49AF004F3A8",1)</f>
        <v>#NAME?</v>
      </c>
      <c r="F47" s="26" t="s">
        <v>124</v>
      </c>
      <c r="G47" s="15" t="s">
        <v>17</v>
      </c>
      <c r="H47" s="15" t="s">
        <v>22</v>
      </c>
      <c r="I47" s="15">
        <v>1</v>
      </c>
      <c r="J47" s="50" t="s">
        <v>102</v>
      </c>
      <c r="K47" s="33"/>
      <c r="L47" s="34"/>
      <c r="M47" s="51" t="s">
        <v>125</v>
      </c>
      <c r="N47" s="12"/>
      <c r="O47" s="31"/>
      <c r="P47" s="31"/>
      <c r="Q47" s="31"/>
      <c r="R47" s="31"/>
      <c r="S47" s="61"/>
    </row>
    <row r="48" spans="1:20" ht="69" customHeight="1" x14ac:dyDescent="0.15">
      <c r="A48" s="12">
        <v>51</v>
      </c>
      <c r="B48" s="13" t="s">
        <v>68</v>
      </c>
      <c r="C48" s="115" t="s">
        <v>126</v>
      </c>
      <c r="D48" s="25" t="s">
        <v>20</v>
      </c>
      <c r="E48" s="107" t="e">
        <f ca="1">_xlfn.DISPIMG("ID_9506603A221C4D6B819DD784821C587F",1)</f>
        <v>#NAME?</v>
      </c>
      <c r="F48" s="25" t="s">
        <v>127</v>
      </c>
      <c r="G48" s="15" t="s">
        <v>17</v>
      </c>
      <c r="H48" s="15" t="s">
        <v>22</v>
      </c>
      <c r="I48" s="15">
        <v>2</v>
      </c>
      <c r="J48" s="45" t="s">
        <v>128</v>
      </c>
      <c r="K48" s="33"/>
      <c r="L48" s="34"/>
      <c r="M48" s="12"/>
      <c r="N48" s="12"/>
      <c r="O48" s="31"/>
      <c r="P48" s="31"/>
      <c r="Q48" s="31"/>
      <c r="R48" s="31"/>
      <c r="S48" s="61"/>
    </row>
    <row r="49" spans="1:20" ht="69" customHeight="1" x14ac:dyDescent="0.15">
      <c r="A49" s="12">
        <v>52</v>
      </c>
      <c r="B49" s="13" t="s">
        <v>68</v>
      </c>
      <c r="C49" s="115"/>
      <c r="D49" s="28" t="s">
        <v>44</v>
      </c>
      <c r="E49" s="107"/>
      <c r="F49" s="16" t="s">
        <v>45</v>
      </c>
      <c r="G49" s="15" t="s">
        <v>17</v>
      </c>
      <c r="H49" s="15" t="s">
        <v>22</v>
      </c>
      <c r="I49" s="15">
        <v>8</v>
      </c>
      <c r="J49" s="46" t="s">
        <v>46</v>
      </c>
      <c r="K49" s="33"/>
      <c r="L49" s="34"/>
      <c r="M49" s="12"/>
      <c r="N49" s="12"/>
      <c r="O49" s="31"/>
      <c r="P49" s="31"/>
      <c r="Q49" s="31"/>
      <c r="R49" s="31"/>
      <c r="S49" s="61"/>
    </row>
    <row r="50" spans="1:20" ht="142.5" customHeight="1" x14ac:dyDescent="0.15">
      <c r="A50" s="12">
        <v>53</v>
      </c>
      <c r="B50" s="13" t="s">
        <v>129</v>
      </c>
      <c r="C50" s="13" t="s">
        <v>130</v>
      </c>
      <c r="D50" s="17" t="s">
        <v>32</v>
      </c>
      <c r="E50" s="16" t="e">
        <f ca="1">_xlfn.DISPIMG("ID_EA3F0AFE03C749DCADFA7262B1F0B908",1)</f>
        <v>#NAME?</v>
      </c>
      <c r="F50" s="15" t="s">
        <v>131</v>
      </c>
      <c r="G50" s="15" t="s">
        <v>17</v>
      </c>
      <c r="H50" s="15" t="s">
        <v>22</v>
      </c>
      <c r="I50" s="13">
        <v>6</v>
      </c>
      <c r="J50" s="39" t="s">
        <v>34</v>
      </c>
      <c r="K50" s="33"/>
      <c r="L50" s="34"/>
      <c r="M50" s="35"/>
      <c r="N50" s="35"/>
      <c r="O50" s="31"/>
      <c r="P50" s="31"/>
      <c r="Q50" s="31"/>
      <c r="R50" s="31"/>
      <c r="S50" s="61"/>
    </row>
    <row r="51" spans="1:20" ht="126" customHeight="1" x14ac:dyDescent="0.15">
      <c r="A51" s="12">
        <v>54</v>
      </c>
      <c r="B51" s="13" t="s">
        <v>129</v>
      </c>
      <c r="C51" s="13" t="s">
        <v>132</v>
      </c>
      <c r="D51" s="17" t="s">
        <v>133</v>
      </c>
      <c r="E51" s="16" t="e">
        <f ca="1">_xlfn.DISPIMG("ID_FAB086A8D6734CFCB5E91F0EB6F0E520",1)</f>
        <v>#NAME?</v>
      </c>
      <c r="F51" s="29" t="s">
        <v>134</v>
      </c>
      <c r="G51" s="15" t="s">
        <v>17</v>
      </c>
      <c r="H51" s="15" t="s">
        <v>22</v>
      </c>
      <c r="I51" s="13">
        <v>2</v>
      </c>
      <c r="J51" s="26" t="s">
        <v>135</v>
      </c>
      <c r="K51" s="33"/>
      <c r="L51" s="34"/>
      <c r="M51" s="35"/>
      <c r="N51" s="35"/>
      <c r="O51" s="36"/>
      <c r="P51" s="31"/>
      <c r="Q51" s="31"/>
      <c r="R51" s="31"/>
      <c r="S51" s="61"/>
    </row>
    <row r="52" spans="1:20" ht="82.5" customHeight="1" x14ac:dyDescent="0.15">
      <c r="A52" s="12">
        <v>55</v>
      </c>
      <c r="B52" s="13" t="s">
        <v>129</v>
      </c>
      <c r="C52" s="115" t="s">
        <v>132</v>
      </c>
      <c r="D52" s="107" t="s">
        <v>55</v>
      </c>
      <c r="E52" s="107" t="e">
        <f ca="1">_xlfn.DISPIMG("ID_A5A35CC60F07465C86EE300C59AC8158",1)</f>
        <v>#NAME?</v>
      </c>
      <c r="F52" s="15" t="s">
        <v>136</v>
      </c>
      <c r="G52" s="15" t="s">
        <v>17</v>
      </c>
      <c r="H52" s="15" t="s">
        <v>22</v>
      </c>
      <c r="I52" s="19">
        <v>4</v>
      </c>
      <c r="J52" s="101" t="s">
        <v>57</v>
      </c>
      <c r="K52" s="33"/>
      <c r="L52" s="34"/>
      <c r="M52" s="35"/>
      <c r="N52" s="35"/>
      <c r="O52" s="36"/>
      <c r="P52" s="49"/>
      <c r="Q52" s="49"/>
      <c r="R52" s="49"/>
      <c r="S52" s="49"/>
      <c r="T52" s="3"/>
    </row>
    <row r="53" spans="1:20" ht="82.5" customHeight="1" x14ac:dyDescent="0.15">
      <c r="A53" s="12">
        <v>56</v>
      </c>
      <c r="B53" s="13" t="s">
        <v>129</v>
      </c>
      <c r="C53" s="115"/>
      <c r="D53" s="107"/>
      <c r="E53" s="107"/>
      <c r="F53" s="15" t="s">
        <v>137</v>
      </c>
      <c r="G53" s="15" t="s">
        <v>17</v>
      </c>
      <c r="H53" s="15" t="s">
        <v>22</v>
      </c>
      <c r="I53" s="19">
        <v>1</v>
      </c>
      <c r="J53" s="101"/>
      <c r="K53" s="33"/>
      <c r="L53" s="34"/>
      <c r="M53" s="35"/>
      <c r="N53" s="35"/>
      <c r="O53" s="36"/>
      <c r="P53" s="49"/>
      <c r="Q53" s="49"/>
      <c r="R53" s="49"/>
      <c r="S53" s="49"/>
      <c r="T53" s="3"/>
    </row>
    <row r="54" spans="1:20" ht="126.75" customHeight="1" x14ac:dyDescent="0.15">
      <c r="A54" s="12">
        <v>57</v>
      </c>
      <c r="B54" s="13" t="s">
        <v>129</v>
      </c>
      <c r="C54" s="13" t="s">
        <v>138</v>
      </c>
      <c r="D54" s="17" t="s">
        <v>133</v>
      </c>
      <c r="E54" s="16" t="e">
        <f ca="1">_xlfn.DISPIMG("ID_9615964E132F4D119579799A8EBF0F2B",1)</f>
        <v>#NAME?</v>
      </c>
      <c r="F54" s="29" t="s">
        <v>134</v>
      </c>
      <c r="G54" s="15" t="s">
        <v>17</v>
      </c>
      <c r="H54" s="15" t="s">
        <v>22</v>
      </c>
      <c r="I54" s="13">
        <v>1</v>
      </c>
      <c r="J54" s="26" t="s">
        <v>139</v>
      </c>
      <c r="K54" s="33"/>
      <c r="L54" s="34"/>
      <c r="M54" s="35"/>
      <c r="N54" s="35"/>
      <c r="O54" s="36"/>
      <c r="P54" s="31"/>
      <c r="Q54" s="31"/>
      <c r="R54" s="31"/>
      <c r="S54" s="61"/>
    </row>
    <row r="55" spans="1:20" ht="84.75" customHeight="1" x14ac:dyDescent="0.15">
      <c r="A55" s="12">
        <v>58</v>
      </c>
      <c r="B55" s="13" t="s">
        <v>129</v>
      </c>
      <c r="C55" s="115" t="s">
        <v>138</v>
      </c>
      <c r="D55" s="107" t="s">
        <v>55</v>
      </c>
      <c r="E55" s="107" t="e">
        <f ca="1">_xlfn.DISPIMG("ID_7935A1AAF7DF4493845A009B69FF1406",1)</f>
        <v>#NAME?</v>
      </c>
      <c r="F55" s="15" t="s">
        <v>136</v>
      </c>
      <c r="G55" s="15" t="s">
        <v>17</v>
      </c>
      <c r="H55" s="15" t="s">
        <v>22</v>
      </c>
      <c r="I55" s="19">
        <v>4</v>
      </c>
      <c r="J55" s="101" t="s">
        <v>140</v>
      </c>
      <c r="K55" s="33"/>
      <c r="L55" s="34"/>
      <c r="M55" s="35"/>
      <c r="N55" s="35"/>
      <c r="O55" s="36"/>
      <c r="P55" s="49"/>
      <c r="Q55" s="49"/>
      <c r="R55" s="49"/>
      <c r="S55" s="49"/>
      <c r="T55" s="3"/>
    </row>
    <row r="56" spans="1:20" ht="84.75" customHeight="1" x14ac:dyDescent="0.15">
      <c r="A56" s="12">
        <v>59</v>
      </c>
      <c r="B56" s="13" t="s">
        <v>129</v>
      </c>
      <c r="C56" s="115"/>
      <c r="D56" s="107"/>
      <c r="E56" s="107"/>
      <c r="F56" s="15" t="s">
        <v>137</v>
      </c>
      <c r="G56" s="15" t="s">
        <v>17</v>
      </c>
      <c r="H56" s="15" t="s">
        <v>22</v>
      </c>
      <c r="I56" s="19">
        <v>1</v>
      </c>
      <c r="J56" s="101"/>
      <c r="K56" s="33"/>
      <c r="L56" s="34"/>
      <c r="M56" s="35"/>
      <c r="N56" s="35"/>
      <c r="O56" s="36"/>
      <c r="P56" s="49"/>
      <c r="Q56" s="49"/>
      <c r="R56" s="49"/>
      <c r="S56" s="49"/>
      <c r="T56" s="3"/>
    </row>
    <row r="57" spans="1:20" ht="122.25" customHeight="1" x14ac:dyDescent="0.15">
      <c r="A57" s="12">
        <v>60</v>
      </c>
      <c r="B57" s="13" t="s">
        <v>129</v>
      </c>
      <c r="C57" s="13" t="s">
        <v>141</v>
      </c>
      <c r="D57" s="15" t="s">
        <v>142</v>
      </c>
      <c r="E57" s="15" t="e">
        <f ca="1">_xlfn.DISPIMG("ID_6B798646932445F6BDEA970A1E00643A",1)</f>
        <v>#NAME?</v>
      </c>
      <c r="F57" s="15" t="s">
        <v>143</v>
      </c>
      <c r="G57" s="15" t="s">
        <v>17</v>
      </c>
      <c r="H57" s="15" t="s">
        <v>22</v>
      </c>
      <c r="I57" s="19">
        <v>1</v>
      </c>
      <c r="J57" s="26" t="s">
        <v>144</v>
      </c>
      <c r="K57" s="33"/>
      <c r="L57" s="34"/>
      <c r="M57" s="56"/>
      <c r="N57" s="56"/>
      <c r="O57" s="49"/>
      <c r="P57" s="31"/>
      <c r="Q57" s="31"/>
      <c r="R57" s="31"/>
      <c r="S57" s="61"/>
    </row>
    <row r="58" spans="1:20" ht="99.75" customHeight="1" x14ac:dyDescent="0.15">
      <c r="A58" s="12">
        <v>61</v>
      </c>
      <c r="B58" s="13" t="s">
        <v>129</v>
      </c>
      <c r="C58" s="13" t="s">
        <v>145</v>
      </c>
      <c r="D58" s="17" t="s">
        <v>146</v>
      </c>
      <c r="E58" s="15" t="e">
        <f ca="1">_xlfn.DISPIMG("ID_83877A06280642978FF4491031362124",1)</f>
        <v>#NAME?</v>
      </c>
      <c r="F58" s="15" t="s">
        <v>147</v>
      </c>
      <c r="G58" s="15" t="s">
        <v>17</v>
      </c>
      <c r="H58" s="15" t="s">
        <v>18</v>
      </c>
      <c r="I58" s="15">
        <v>1</v>
      </c>
      <c r="J58" s="26" t="s">
        <v>27</v>
      </c>
      <c r="K58" s="33"/>
      <c r="L58" s="34"/>
      <c r="M58" s="56"/>
      <c r="N58" s="56"/>
      <c r="O58" s="49"/>
      <c r="P58" s="31"/>
      <c r="Q58" s="31"/>
      <c r="R58" s="31"/>
      <c r="S58" s="61"/>
    </row>
    <row r="59" spans="1:20" ht="83.25" customHeight="1" x14ac:dyDescent="0.15">
      <c r="A59" s="12">
        <v>62</v>
      </c>
      <c r="B59" s="13" t="s">
        <v>129</v>
      </c>
      <c r="C59" s="13" t="s">
        <v>145</v>
      </c>
      <c r="D59" s="17" t="s">
        <v>148</v>
      </c>
      <c r="E59" s="30" t="e">
        <f ca="1">_xlfn.DISPIMG("ID_174AA76E3D00487691F926E60D3FAA03",1)</f>
        <v>#NAME?</v>
      </c>
      <c r="F59" s="29" t="s">
        <v>149</v>
      </c>
      <c r="G59" s="15" t="s">
        <v>17</v>
      </c>
      <c r="H59" s="15" t="s">
        <v>22</v>
      </c>
      <c r="I59" s="19">
        <v>1</v>
      </c>
      <c r="J59" s="57" t="s">
        <v>150</v>
      </c>
      <c r="K59" s="33"/>
      <c r="L59" s="34"/>
      <c r="M59" s="35"/>
      <c r="N59" s="12"/>
      <c r="O59" s="31"/>
      <c r="P59" s="31"/>
      <c r="Q59" s="31"/>
      <c r="R59" s="31"/>
      <c r="S59" s="61"/>
    </row>
    <row r="60" spans="1:20" ht="51.75" customHeight="1" x14ac:dyDescent="0.15">
      <c r="A60" s="12">
        <v>63</v>
      </c>
      <c r="B60" s="13" t="s">
        <v>129</v>
      </c>
      <c r="C60" s="13" t="s">
        <v>151</v>
      </c>
      <c r="D60" s="15" t="s">
        <v>152</v>
      </c>
      <c r="E60" s="107" t="e">
        <f ca="1">_xlfn.DISPIMG("ID_CCCCAFC7437F44A4A1B13CE6D0F97097",1)</f>
        <v>#NAME?</v>
      </c>
      <c r="F60" s="15" t="s">
        <v>153</v>
      </c>
      <c r="G60" s="15" t="s">
        <v>17</v>
      </c>
      <c r="H60" s="15" t="s">
        <v>22</v>
      </c>
      <c r="I60" s="19">
        <v>4</v>
      </c>
      <c r="J60" s="109" t="s">
        <v>154</v>
      </c>
      <c r="K60" s="33"/>
      <c r="L60" s="34"/>
      <c r="M60" s="12"/>
      <c r="N60" s="12"/>
      <c r="O60" s="31"/>
      <c r="P60" s="31"/>
      <c r="Q60" s="31"/>
      <c r="R60" s="31"/>
      <c r="S60" s="61"/>
    </row>
    <row r="61" spans="1:20" ht="51.75" customHeight="1" x14ac:dyDescent="0.15">
      <c r="A61" s="12">
        <v>64</v>
      </c>
      <c r="B61" s="13" t="s">
        <v>129</v>
      </c>
      <c r="C61" s="13" t="s">
        <v>155</v>
      </c>
      <c r="D61" s="15" t="s">
        <v>152</v>
      </c>
      <c r="E61" s="107"/>
      <c r="F61" s="15" t="s">
        <v>153</v>
      </c>
      <c r="G61" s="15" t="s">
        <v>17</v>
      </c>
      <c r="H61" s="15" t="s">
        <v>22</v>
      </c>
      <c r="I61" s="19">
        <v>9</v>
      </c>
      <c r="J61" s="109"/>
      <c r="K61" s="33"/>
      <c r="L61" s="34"/>
      <c r="M61" s="12"/>
      <c r="N61" s="12"/>
      <c r="O61" s="31"/>
      <c r="P61" s="31"/>
      <c r="Q61" s="31"/>
      <c r="R61" s="31"/>
      <c r="S61" s="61"/>
    </row>
    <row r="62" spans="1:20" ht="107.25" customHeight="1" x14ac:dyDescent="0.15">
      <c r="A62" s="12">
        <v>65</v>
      </c>
      <c r="B62" s="13" t="s">
        <v>129</v>
      </c>
      <c r="C62" s="13" t="s">
        <v>156</v>
      </c>
      <c r="D62" s="17" t="s">
        <v>157</v>
      </c>
      <c r="E62" s="15" t="e">
        <f ca="1">_xlfn.DISPIMG("ID_EAC0FC764DFE4A8E92118E529C9A8690",1)</f>
        <v>#NAME?</v>
      </c>
      <c r="F62" s="15" t="s">
        <v>158</v>
      </c>
      <c r="G62" s="15" t="s">
        <v>17</v>
      </c>
      <c r="H62" s="15" t="s">
        <v>22</v>
      </c>
      <c r="I62" s="19">
        <v>35</v>
      </c>
      <c r="J62" s="50" t="s">
        <v>159</v>
      </c>
      <c r="K62" s="33"/>
      <c r="L62" s="34"/>
      <c r="M62" s="12"/>
      <c r="N62" s="35"/>
      <c r="O62" s="31"/>
      <c r="P62" s="59"/>
      <c r="Q62" s="3"/>
      <c r="R62" s="59"/>
      <c r="S62" s="3"/>
      <c r="T62" s="3"/>
    </row>
    <row r="63" spans="1:20" ht="107.25" customHeight="1" x14ac:dyDescent="0.15">
      <c r="A63" s="12">
        <v>66</v>
      </c>
      <c r="B63" s="13" t="s">
        <v>129</v>
      </c>
      <c r="C63" s="13" t="s">
        <v>156</v>
      </c>
      <c r="D63" s="17" t="s">
        <v>160</v>
      </c>
      <c r="E63" s="15" t="e">
        <f ca="1">_xlfn.DISPIMG("ID_3EA77A6DDDD244D7AEFB154272AAB36C",1)</f>
        <v>#NAME?</v>
      </c>
      <c r="F63" s="15" t="s">
        <v>161</v>
      </c>
      <c r="G63" s="15" t="s">
        <v>17</v>
      </c>
      <c r="H63" s="15" t="s">
        <v>22</v>
      </c>
      <c r="I63" s="19">
        <v>1</v>
      </c>
      <c r="J63" s="50" t="s">
        <v>162</v>
      </c>
      <c r="K63" s="33"/>
      <c r="L63" s="34"/>
      <c r="M63" s="35"/>
      <c r="N63" s="35"/>
      <c r="O63" s="31"/>
      <c r="P63" s="59"/>
      <c r="Q63" s="3"/>
      <c r="R63" s="59"/>
      <c r="S63" s="3"/>
      <c r="T63" s="3"/>
    </row>
    <row r="64" spans="1:20" ht="98.25" customHeight="1" x14ac:dyDescent="0.15">
      <c r="A64" s="12">
        <v>67</v>
      </c>
      <c r="B64" s="13" t="s">
        <v>129</v>
      </c>
      <c r="C64" s="13" t="s">
        <v>156</v>
      </c>
      <c r="D64" s="17" t="s">
        <v>163</v>
      </c>
      <c r="E64" s="16" t="e">
        <f ca="1">_xlfn.DISPIMG("ID_0FBAC5CFA8DA4E32A21386924B2B5198",1)</f>
        <v>#NAME?</v>
      </c>
      <c r="F64" s="15" t="s">
        <v>164</v>
      </c>
      <c r="G64" s="15" t="s">
        <v>17</v>
      </c>
      <c r="H64" s="15" t="s">
        <v>22</v>
      </c>
      <c r="I64" s="13">
        <v>7</v>
      </c>
      <c r="J64" s="26" t="s">
        <v>165</v>
      </c>
      <c r="K64" s="33"/>
      <c r="L64" s="34"/>
      <c r="M64" s="12"/>
      <c r="N64" s="12"/>
      <c r="O64" s="31"/>
      <c r="P64" s="31"/>
      <c r="Q64" s="31"/>
      <c r="R64" s="31"/>
      <c r="S64" s="61"/>
    </row>
    <row r="65" spans="1:20" ht="107.25" customHeight="1" x14ac:dyDescent="0.15">
      <c r="A65" s="12">
        <v>69</v>
      </c>
      <c r="B65" s="13" t="s">
        <v>129</v>
      </c>
      <c r="C65" s="13" t="s">
        <v>156</v>
      </c>
      <c r="D65" s="17" t="s">
        <v>157</v>
      </c>
      <c r="E65" s="15" t="e">
        <f ca="1">_xlfn.DISPIMG("ID_22B1F02399A449E8AF96D84865F6A64B",1)</f>
        <v>#NAME?</v>
      </c>
      <c r="F65" s="15" t="s">
        <v>158</v>
      </c>
      <c r="G65" s="15" t="s">
        <v>17</v>
      </c>
      <c r="H65" s="15" t="s">
        <v>22</v>
      </c>
      <c r="I65" s="19">
        <v>13</v>
      </c>
      <c r="J65" s="50" t="s">
        <v>159</v>
      </c>
      <c r="K65" s="33"/>
      <c r="L65" s="34"/>
      <c r="M65" s="12"/>
      <c r="N65" s="35"/>
      <c r="O65" s="31"/>
      <c r="P65" s="59"/>
      <c r="Q65" s="3"/>
      <c r="R65" s="59"/>
      <c r="S65" s="3"/>
      <c r="T65" s="3"/>
    </row>
    <row r="66" spans="1:20" ht="107.25" customHeight="1" x14ac:dyDescent="0.15">
      <c r="A66" s="12">
        <v>70</v>
      </c>
      <c r="B66" s="13" t="s">
        <v>129</v>
      </c>
      <c r="C66" s="13" t="s">
        <v>156</v>
      </c>
      <c r="D66" s="17" t="s">
        <v>160</v>
      </c>
      <c r="E66" s="15" t="e">
        <f ca="1">_xlfn.DISPIMG("ID_E6F0436018B94764872F7B1D5CE90C26",1)</f>
        <v>#NAME?</v>
      </c>
      <c r="F66" s="15" t="s">
        <v>166</v>
      </c>
      <c r="G66" s="15" t="s">
        <v>17</v>
      </c>
      <c r="H66" s="15" t="s">
        <v>22</v>
      </c>
      <c r="I66" s="19">
        <v>1</v>
      </c>
      <c r="J66" s="50" t="s">
        <v>162</v>
      </c>
      <c r="K66" s="33"/>
      <c r="L66" s="34"/>
      <c r="M66" s="35"/>
      <c r="N66" s="35"/>
      <c r="O66" s="31"/>
      <c r="P66" s="59"/>
      <c r="Q66" s="3"/>
      <c r="R66" s="59"/>
      <c r="S66" s="3"/>
      <c r="T66" s="3"/>
    </row>
    <row r="67" spans="1:20" ht="98.25" customHeight="1" x14ac:dyDescent="0.15">
      <c r="A67" s="12">
        <v>71</v>
      </c>
      <c r="B67" s="13" t="s">
        <v>129</v>
      </c>
      <c r="C67" s="13" t="s">
        <v>156</v>
      </c>
      <c r="D67" s="17" t="s">
        <v>163</v>
      </c>
      <c r="E67" s="16" t="e">
        <f ca="1">_xlfn.DISPIMG("ID_F6576E068CF748A088D1B1819ECF35E4",1)</f>
        <v>#NAME?</v>
      </c>
      <c r="F67" s="15" t="s">
        <v>164</v>
      </c>
      <c r="G67" s="15" t="s">
        <v>17</v>
      </c>
      <c r="H67" s="15" t="s">
        <v>22</v>
      </c>
      <c r="I67" s="13">
        <v>3</v>
      </c>
      <c r="J67" s="26" t="s">
        <v>165</v>
      </c>
      <c r="K67" s="33"/>
      <c r="L67" s="34"/>
      <c r="M67" s="35"/>
      <c r="N67" s="12"/>
      <c r="O67" s="31"/>
      <c r="P67" s="31"/>
      <c r="Q67" s="31"/>
      <c r="R67" s="31"/>
      <c r="S67" s="61"/>
    </row>
    <row r="68" spans="1:20" ht="93" customHeight="1" x14ac:dyDescent="0.15">
      <c r="A68" s="12">
        <v>73</v>
      </c>
      <c r="B68" s="13" t="s">
        <v>129</v>
      </c>
      <c r="C68" s="13" t="s">
        <v>167</v>
      </c>
      <c r="D68" s="17" t="s">
        <v>168</v>
      </c>
      <c r="E68" s="15" t="e">
        <f ca="1">_xlfn.DISPIMG("ID_AA5A00A0F94746CFA63D4831FD68D0FA",1)</f>
        <v>#NAME?</v>
      </c>
      <c r="F68" s="15" t="s">
        <v>169</v>
      </c>
      <c r="G68" s="15" t="s">
        <v>17</v>
      </c>
      <c r="H68" s="15" t="s">
        <v>22</v>
      </c>
      <c r="I68" s="19">
        <v>10</v>
      </c>
      <c r="J68" s="50" t="s">
        <v>170</v>
      </c>
      <c r="K68" s="33"/>
      <c r="L68" s="34"/>
      <c r="M68" s="35"/>
      <c r="N68" s="35"/>
      <c r="O68" s="31"/>
      <c r="P68" s="59"/>
      <c r="Q68" s="3"/>
      <c r="R68" s="59"/>
      <c r="S68" s="3"/>
      <c r="T68" s="3"/>
    </row>
    <row r="69" spans="1:20" ht="85.5" customHeight="1" x14ac:dyDescent="0.15">
      <c r="A69" s="12">
        <v>74</v>
      </c>
      <c r="B69" s="13" t="s">
        <v>129</v>
      </c>
      <c r="C69" s="13" t="s">
        <v>167</v>
      </c>
      <c r="D69" s="15" t="s">
        <v>171</v>
      </c>
      <c r="E69" s="15" t="e">
        <f ca="1">_xlfn.DISPIMG("ID_445BDEC7E5EC4366A9D493965000B400",1)</f>
        <v>#NAME?</v>
      </c>
      <c r="F69" s="15" t="s">
        <v>172</v>
      </c>
      <c r="G69" s="15" t="s">
        <v>17</v>
      </c>
      <c r="H69" s="15" t="s">
        <v>22</v>
      </c>
      <c r="I69" s="19">
        <v>1</v>
      </c>
      <c r="J69" s="50" t="s">
        <v>173</v>
      </c>
      <c r="K69" s="33"/>
      <c r="L69" s="34"/>
      <c r="M69" s="12"/>
      <c r="N69" s="12"/>
      <c r="O69" s="31"/>
      <c r="P69" s="31"/>
      <c r="Q69" s="31"/>
      <c r="R69" s="31"/>
      <c r="S69" s="61"/>
    </row>
    <row r="70" spans="1:20" ht="98.25" customHeight="1" x14ac:dyDescent="0.15">
      <c r="A70" s="12">
        <v>75</v>
      </c>
      <c r="B70" s="13" t="s">
        <v>129</v>
      </c>
      <c r="C70" s="13" t="s">
        <v>167</v>
      </c>
      <c r="D70" s="15" t="s">
        <v>142</v>
      </c>
      <c r="E70" s="15" t="e">
        <f ca="1">_xlfn.DISPIMG("ID_6B5B3F42C4334448971F36C3ABBF3A42",1)</f>
        <v>#NAME?</v>
      </c>
      <c r="F70" s="15" t="s">
        <v>62</v>
      </c>
      <c r="G70" s="15" t="s">
        <v>17</v>
      </c>
      <c r="H70" s="15" t="s">
        <v>174</v>
      </c>
      <c r="I70" s="19">
        <v>1</v>
      </c>
      <c r="J70" s="58" t="s">
        <v>175</v>
      </c>
      <c r="K70" s="33"/>
      <c r="L70" s="34"/>
      <c r="M70" s="35"/>
      <c r="N70" s="35"/>
      <c r="O70" s="36"/>
      <c r="P70" s="49"/>
      <c r="Q70" s="49"/>
      <c r="R70" s="49"/>
      <c r="S70" s="49"/>
      <c r="T70" s="3"/>
    </row>
    <row r="71" spans="1:20" ht="165" customHeight="1" x14ac:dyDescent="0.15">
      <c r="A71" s="12">
        <v>76</v>
      </c>
      <c r="B71" s="13" t="s">
        <v>129</v>
      </c>
      <c r="C71" s="13" t="s">
        <v>176</v>
      </c>
      <c r="D71" s="15" t="s">
        <v>75</v>
      </c>
      <c r="E71" s="15"/>
      <c r="F71" s="15" t="s">
        <v>177</v>
      </c>
      <c r="G71" s="15" t="s">
        <v>17</v>
      </c>
      <c r="H71" s="15" t="s">
        <v>22</v>
      </c>
      <c r="I71" s="19">
        <v>1</v>
      </c>
      <c r="J71" s="26" t="s">
        <v>57</v>
      </c>
      <c r="K71" s="33"/>
      <c r="L71" s="34"/>
      <c r="M71" s="35"/>
      <c r="N71" s="35"/>
      <c r="O71" s="36"/>
      <c r="P71" s="49"/>
      <c r="Q71" s="49"/>
      <c r="R71" s="49"/>
      <c r="S71" s="49"/>
      <c r="T71" s="3"/>
    </row>
    <row r="72" spans="1:20" ht="195" customHeight="1" x14ac:dyDescent="0.15">
      <c r="A72" s="12">
        <v>77</v>
      </c>
      <c r="B72" s="13" t="s">
        <v>178</v>
      </c>
      <c r="C72" s="13" t="s">
        <v>179</v>
      </c>
      <c r="D72" s="15" t="s">
        <v>180</v>
      </c>
      <c r="E72" s="15" t="e">
        <f ca="1">_xlfn.DISPIMG("ID_BED251A48C354D66BA78421B1A9A03F1",1)</f>
        <v>#NAME?</v>
      </c>
      <c r="F72" s="15" t="s">
        <v>181</v>
      </c>
      <c r="G72" s="15" t="s">
        <v>182</v>
      </c>
      <c r="H72" s="15" t="s">
        <v>183</v>
      </c>
      <c r="I72" s="19">
        <v>159</v>
      </c>
      <c r="J72" s="26" t="s">
        <v>184</v>
      </c>
      <c r="K72" s="33"/>
      <c r="L72" s="34"/>
      <c r="M72" s="35"/>
      <c r="N72" s="35"/>
      <c r="O72" s="36"/>
      <c r="P72" s="49"/>
      <c r="Q72" s="49"/>
      <c r="R72" s="49"/>
      <c r="S72" s="49"/>
      <c r="T72" s="3"/>
    </row>
    <row r="73" spans="1:20" ht="131.25" customHeight="1" x14ac:dyDescent="0.15">
      <c r="A73" s="12">
        <v>78</v>
      </c>
      <c r="B73" s="13" t="s">
        <v>185</v>
      </c>
      <c r="C73" s="13" t="s">
        <v>186</v>
      </c>
      <c r="D73" s="17" t="s">
        <v>187</v>
      </c>
      <c r="E73" s="16"/>
      <c r="F73" s="29" t="s">
        <v>188</v>
      </c>
      <c r="G73" s="15" t="s">
        <v>17</v>
      </c>
      <c r="H73" s="15" t="s">
        <v>18</v>
      </c>
      <c r="I73" s="13">
        <v>6</v>
      </c>
      <c r="J73" s="26" t="s">
        <v>189</v>
      </c>
      <c r="K73" s="33"/>
      <c r="L73" s="34"/>
      <c r="M73" s="35"/>
      <c r="N73" s="35"/>
      <c r="O73" s="6"/>
      <c r="T73" s="78"/>
    </row>
    <row r="74" spans="1:20" ht="81.75" customHeight="1" x14ac:dyDescent="0.15">
      <c r="A74" s="12">
        <v>79</v>
      </c>
      <c r="B74" s="13" t="s">
        <v>185</v>
      </c>
      <c r="C74" s="115" t="s">
        <v>190</v>
      </c>
      <c r="D74" s="117" t="s">
        <v>55</v>
      </c>
      <c r="E74" s="107" t="e">
        <f ca="1">_xlfn.DISPIMG("ID_2DE76BE9E4E64617A420E8E9202DC428",1)</f>
        <v>#NAME?</v>
      </c>
      <c r="F74" s="15" t="s">
        <v>136</v>
      </c>
      <c r="G74" s="15" t="s">
        <v>17</v>
      </c>
      <c r="H74" s="13" t="s">
        <v>22</v>
      </c>
      <c r="I74" s="13">
        <v>19</v>
      </c>
      <c r="J74" s="101" t="s">
        <v>191</v>
      </c>
      <c r="K74" s="69"/>
      <c r="L74" s="34"/>
      <c r="M74" s="35"/>
      <c r="N74" s="35"/>
      <c r="O74" s="59"/>
      <c r="P74" s="3"/>
      <c r="Q74" s="3"/>
      <c r="R74" s="3"/>
      <c r="S74" s="3"/>
      <c r="T74" s="3"/>
    </row>
    <row r="75" spans="1:20" ht="81.75" customHeight="1" x14ac:dyDescent="0.15">
      <c r="A75" s="12">
        <v>80</v>
      </c>
      <c r="B75" s="13" t="s">
        <v>185</v>
      </c>
      <c r="C75" s="115"/>
      <c r="D75" s="117"/>
      <c r="E75" s="107"/>
      <c r="F75" s="15" t="s">
        <v>192</v>
      </c>
      <c r="G75" s="15" t="s">
        <v>17</v>
      </c>
      <c r="H75" s="13" t="s">
        <v>22</v>
      </c>
      <c r="I75" s="13">
        <v>2</v>
      </c>
      <c r="J75" s="101"/>
      <c r="K75" s="69"/>
      <c r="L75" s="34"/>
      <c r="M75" s="35"/>
      <c r="N75" s="35"/>
      <c r="O75" s="59"/>
      <c r="P75" s="3"/>
      <c r="Q75" s="3"/>
      <c r="R75" s="3"/>
      <c r="S75" s="3"/>
      <c r="T75" s="3"/>
    </row>
    <row r="76" spans="1:20" ht="115.5" customHeight="1" x14ac:dyDescent="0.15">
      <c r="A76" s="12">
        <v>81</v>
      </c>
      <c r="B76" s="13" t="s">
        <v>185</v>
      </c>
      <c r="C76" s="13" t="s">
        <v>193</v>
      </c>
      <c r="D76" s="14" t="s">
        <v>194</v>
      </c>
      <c r="E76" s="12" t="e">
        <f ca="1">_xlfn.DISPIMG("ID_6486898216E64A048C704C49FA5DAD4E",1)</f>
        <v>#NAME?</v>
      </c>
      <c r="F76" s="29" t="s">
        <v>188</v>
      </c>
      <c r="G76" s="15" t="s">
        <v>17</v>
      </c>
      <c r="H76" s="15" t="s">
        <v>18</v>
      </c>
      <c r="I76" s="13">
        <v>2</v>
      </c>
      <c r="J76" s="26" t="s">
        <v>189</v>
      </c>
      <c r="K76" s="33"/>
      <c r="L76" s="34"/>
      <c r="M76" s="35"/>
      <c r="N76" s="35"/>
      <c r="O76" s="6"/>
      <c r="T76" s="78"/>
    </row>
    <row r="77" spans="1:20" ht="135" customHeight="1" x14ac:dyDescent="0.15">
      <c r="A77" s="12">
        <v>82</v>
      </c>
      <c r="B77" s="13" t="s">
        <v>185</v>
      </c>
      <c r="C77" s="13" t="s">
        <v>193</v>
      </c>
      <c r="D77" s="14" t="s">
        <v>133</v>
      </c>
      <c r="E77" s="12" t="e">
        <f ca="1">_xlfn.DISPIMG("ID_1EA66F472DCA4EA4AEE95FBD13F3C3F3",1)</f>
        <v>#NAME?</v>
      </c>
      <c r="F77" s="29" t="s">
        <v>195</v>
      </c>
      <c r="G77" s="15" t="s">
        <v>17</v>
      </c>
      <c r="H77" s="15" t="s">
        <v>18</v>
      </c>
      <c r="I77" s="13">
        <v>2</v>
      </c>
      <c r="J77" s="26" t="s">
        <v>189</v>
      </c>
      <c r="K77" s="33"/>
      <c r="L77" s="34"/>
      <c r="M77" s="35"/>
      <c r="N77" s="35"/>
      <c r="O77" s="59"/>
      <c r="S77" s="78"/>
    </row>
    <row r="78" spans="1:20" ht="75.75" customHeight="1" x14ac:dyDescent="0.15">
      <c r="A78" s="12">
        <v>83</v>
      </c>
      <c r="B78" s="13" t="s">
        <v>185</v>
      </c>
      <c r="C78" s="115" t="s">
        <v>193</v>
      </c>
      <c r="D78" s="17" t="s">
        <v>196</v>
      </c>
      <c r="E78" s="15" t="e">
        <f ca="1">_xlfn.DISPIMG("ID_94E2F2CBF0514F53955E385F992FCD61",1)</f>
        <v>#NAME?</v>
      </c>
      <c r="F78" s="15" t="s">
        <v>147</v>
      </c>
      <c r="G78" s="15" t="s">
        <v>17</v>
      </c>
      <c r="H78" s="15" t="s">
        <v>18</v>
      </c>
      <c r="I78" s="15">
        <v>2</v>
      </c>
      <c r="J78" s="101" t="s">
        <v>27</v>
      </c>
      <c r="K78" s="54"/>
      <c r="L78" s="34"/>
      <c r="M78" s="13"/>
      <c r="N78" s="13"/>
      <c r="O78" s="6"/>
      <c r="S78" s="78"/>
    </row>
    <row r="79" spans="1:20" ht="75.75" customHeight="1" x14ac:dyDescent="0.15">
      <c r="A79" s="12">
        <v>84</v>
      </c>
      <c r="B79" s="13" t="s">
        <v>185</v>
      </c>
      <c r="C79" s="115"/>
      <c r="D79" s="17" t="s">
        <v>197</v>
      </c>
      <c r="E79" s="15" t="e">
        <f ca="1">_xlfn.DISPIMG("ID_C36FC44BD2A84B6A86CD154E4F16B142",1)</f>
        <v>#NAME?</v>
      </c>
      <c r="F79" s="15" t="s">
        <v>147</v>
      </c>
      <c r="G79" s="15" t="s">
        <v>17</v>
      </c>
      <c r="H79" s="15" t="s">
        <v>18</v>
      </c>
      <c r="I79" s="15">
        <v>2</v>
      </c>
      <c r="J79" s="101"/>
      <c r="K79" s="33"/>
      <c r="L79" s="34"/>
      <c r="M79" s="13"/>
      <c r="N79" s="13"/>
      <c r="O79" s="6"/>
      <c r="S79" s="78"/>
    </row>
    <row r="80" spans="1:20" ht="84" customHeight="1" x14ac:dyDescent="0.15">
      <c r="A80" s="12">
        <v>85</v>
      </c>
      <c r="B80" s="13" t="s">
        <v>185</v>
      </c>
      <c r="C80" s="13" t="s">
        <v>193</v>
      </c>
      <c r="D80" s="17" t="s">
        <v>198</v>
      </c>
      <c r="E80" s="15" t="e">
        <f ca="1">_xlfn.DISPIMG("ID_9DE92DE039984CA38B9C2792F7BC4871",1)</f>
        <v>#NAME?</v>
      </c>
      <c r="F80" s="15" t="s">
        <v>199</v>
      </c>
      <c r="G80" s="15" t="s">
        <v>17</v>
      </c>
      <c r="H80" s="15" t="s">
        <v>18</v>
      </c>
      <c r="I80" s="13">
        <v>2</v>
      </c>
      <c r="J80" s="70" t="s">
        <v>200</v>
      </c>
      <c r="K80" s="33"/>
      <c r="L80" s="34"/>
      <c r="M80" s="35"/>
      <c r="N80" s="13"/>
      <c r="O80" s="6"/>
      <c r="S80" s="78"/>
    </row>
    <row r="81" spans="1:22" s="85" customFormat="1" ht="78.75" customHeight="1" x14ac:dyDescent="0.15">
      <c r="A81" s="12">
        <v>86</v>
      </c>
      <c r="B81" s="86" t="s">
        <v>185</v>
      </c>
      <c r="C81" s="86" t="s">
        <v>201</v>
      </c>
      <c r="D81" s="87" t="s">
        <v>148</v>
      </c>
      <c r="E81" s="87"/>
      <c r="F81" s="87" t="s">
        <v>202</v>
      </c>
      <c r="G81" s="87" t="s">
        <v>17</v>
      </c>
      <c r="H81" s="87" t="s">
        <v>18</v>
      </c>
      <c r="I81" s="88">
        <v>2</v>
      </c>
      <c r="J81" s="89" t="s">
        <v>150</v>
      </c>
      <c r="K81" s="90"/>
      <c r="L81" s="91"/>
      <c r="M81" s="92"/>
      <c r="N81" s="86"/>
      <c r="O81" s="93"/>
      <c r="S81" s="94"/>
    </row>
    <row r="82" spans="1:22" ht="79.5" customHeight="1" x14ac:dyDescent="0.15">
      <c r="A82" s="12">
        <v>87</v>
      </c>
      <c r="B82" s="13" t="s">
        <v>185</v>
      </c>
      <c r="C82" s="115" t="s">
        <v>193</v>
      </c>
      <c r="D82" s="107" t="s">
        <v>55</v>
      </c>
      <c r="E82" s="107" t="e">
        <f ca="1">_xlfn.DISPIMG("ID_D83FFD6E3CB54500BFBC35906E0FF5C1",1)</f>
        <v>#NAME?</v>
      </c>
      <c r="F82" s="15" t="s">
        <v>117</v>
      </c>
      <c r="G82" s="15" t="s">
        <v>17</v>
      </c>
      <c r="H82" s="15" t="s">
        <v>22</v>
      </c>
      <c r="I82" s="13">
        <v>4</v>
      </c>
      <c r="J82" s="101" t="s">
        <v>191</v>
      </c>
      <c r="K82" s="33"/>
      <c r="L82" s="34"/>
      <c r="M82" s="35"/>
      <c r="N82" s="35"/>
      <c r="O82" s="59"/>
      <c r="P82" s="3"/>
      <c r="Q82" s="3"/>
      <c r="R82" s="3"/>
      <c r="S82" s="3"/>
      <c r="T82" s="3"/>
    </row>
    <row r="83" spans="1:22" ht="79.5" customHeight="1" x14ac:dyDescent="0.15">
      <c r="A83" s="12">
        <v>88</v>
      </c>
      <c r="B83" s="13" t="s">
        <v>185</v>
      </c>
      <c r="C83" s="115"/>
      <c r="D83" s="107"/>
      <c r="E83" s="107"/>
      <c r="F83" s="15" t="s">
        <v>136</v>
      </c>
      <c r="G83" s="15" t="s">
        <v>17</v>
      </c>
      <c r="H83" s="15" t="s">
        <v>22</v>
      </c>
      <c r="I83" s="13">
        <v>8</v>
      </c>
      <c r="J83" s="101"/>
      <c r="K83" s="69"/>
      <c r="L83" s="34"/>
      <c r="M83" s="35"/>
      <c r="N83" s="35"/>
      <c r="O83" s="59"/>
      <c r="P83" s="3"/>
      <c r="Q83" s="3"/>
      <c r="R83" s="3"/>
      <c r="S83" s="3"/>
      <c r="T83" s="3"/>
    </row>
    <row r="84" spans="1:22" s="3" customFormat="1" ht="27" customHeight="1" x14ac:dyDescent="0.15">
      <c r="A84" s="12">
        <v>89</v>
      </c>
      <c r="B84" s="115" t="s">
        <v>185</v>
      </c>
      <c r="C84" s="115" t="s">
        <v>193</v>
      </c>
      <c r="D84" s="118" t="s">
        <v>142</v>
      </c>
      <c r="E84" s="112" t="e">
        <f ca="1">_xlfn.DISPIMG("ID_B383D2D7FBCA44F1B60333F17CAF9CE7",1)</f>
        <v>#NAME?</v>
      </c>
      <c r="F84" s="30" t="s">
        <v>203</v>
      </c>
      <c r="G84" s="15" t="s">
        <v>17</v>
      </c>
      <c r="H84" s="15" t="s">
        <v>22</v>
      </c>
      <c r="I84" s="29">
        <v>1</v>
      </c>
      <c r="J84" s="109" t="s">
        <v>144</v>
      </c>
      <c r="K84" s="33"/>
      <c r="L84" s="34"/>
      <c r="M84" s="56"/>
      <c r="N84" s="56"/>
      <c r="P84" s="5"/>
      <c r="Q84" s="5"/>
      <c r="R84" s="5"/>
      <c r="S84" s="78"/>
      <c r="T84" s="5"/>
      <c r="U84" s="5"/>
      <c r="V84" s="5"/>
    </row>
    <row r="85" spans="1:22" s="3" customFormat="1" ht="27" customHeight="1" x14ac:dyDescent="0.15">
      <c r="A85" s="12">
        <v>90</v>
      </c>
      <c r="B85" s="115"/>
      <c r="C85" s="115"/>
      <c r="D85" s="118"/>
      <c r="E85" s="112"/>
      <c r="F85" s="30" t="s">
        <v>204</v>
      </c>
      <c r="G85" s="15" t="s">
        <v>17</v>
      </c>
      <c r="H85" s="15" t="s">
        <v>22</v>
      </c>
      <c r="I85" s="29">
        <v>1</v>
      </c>
      <c r="J85" s="109"/>
      <c r="K85" s="33"/>
      <c r="L85" s="34"/>
      <c r="M85" s="56"/>
      <c r="N85" s="56"/>
      <c r="P85" s="5"/>
      <c r="Q85" s="5"/>
      <c r="R85" s="5"/>
      <c r="S85" s="78"/>
      <c r="T85" s="5"/>
      <c r="U85" s="5"/>
      <c r="V85" s="5"/>
    </row>
    <row r="86" spans="1:22" s="3" customFormat="1" ht="27" customHeight="1" x14ac:dyDescent="0.15">
      <c r="A86" s="12">
        <v>91</v>
      </c>
      <c r="B86" s="115" t="s">
        <v>185</v>
      </c>
      <c r="C86" s="115"/>
      <c r="D86" s="118"/>
      <c r="E86" s="112"/>
      <c r="F86" s="30" t="s">
        <v>205</v>
      </c>
      <c r="G86" s="15" t="s">
        <v>17</v>
      </c>
      <c r="H86" s="15" t="s">
        <v>22</v>
      </c>
      <c r="I86" s="29">
        <v>1</v>
      </c>
      <c r="J86" s="109"/>
      <c r="K86" s="33"/>
      <c r="L86" s="34"/>
      <c r="M86" s="56"/>
      <c r="N86" s="56"/>
      <c r="P86" s="5"/>
      <c r="Q86" s="5"/>
      <c r="R86" s="5"/>
      <c r="S86" s="78"/>
      <c r="T86" s="5"/>
      <c r="U86" s="5"/>
      <c r="V86" s="5"/>
    </row>
    <row r="87" spans="1:22" s="3" customFormat="1" ht="27" customHeight="1" x14ac:dyDescent="0.15">
      <c r="A87" s="12">
        <v>92</v>
      </c>
      <c r="B87" s="115"/>
      <c r="C87" s="115"/>
      <c r="D87" s="118"/>
      <c r="E87" s="112"/>
      <c r="F87" s="30" t="s">
        <v>206</v>
      </c>
      <c r="G87" s="15" t="s">
        <v>17</v>
      </c>
      <c r="H87" s="15" t="s">
        <v>22</v>
      </c>
      <c r="I87" s="29">
        <v>1</v>
      </c>
      <c r="J87" s="109"/>
      <c r="K87" s="33"/>
      <c r="L87" s="34"/>
      <c r="M87" s="56"/>
      <c r="N87" s="56"/>
      <c r="P87" s="5"/>
      <c r="Q87" s="5"/>
      <c r="R87" s="5"/>
      <c r="S87" s="78"/>
      <c r="T87" s="5"/>
      <c r="U87" s="5"/>
      <c r="V87" s="5"/>
    </row>
    <row r="88" spans="1:22" ht="168" customHeight="1" x14ac:dyDescent="0.15">
      <c r="A88" s="12">
        <v>93</v>
      </c>
      <c r="B88" s="13" t="s">
        <v>185</v>
      </c>
      <c r="C88" s="13" t="s">
        <v>106</v>
      </c>
      <c r="D88" s="15" t="s">
        <v>89</v>
      </c>
      <c r="E88" s="15" t="e">
        <f ca="1">_xlfn.DISPIMG("ID_C5ABCC819A2D473692B13A92B9FD9022",1)</f>
        <v>#NAME?</v>
      </c>
      <c r="F88" s="15" t="s">
        <v>94</v>
      </c>
      <c r="G88" s="15" t="s">
        <v>17</v>
      </c>
      <c r="H88" s="15" t="s">
        <v>18</v>
      </c>
      <c r="I88" s="13">
        <v>18</v>
      </c>
      <c r="J88" s="26" t="s">
        <v>91</v>
      </c>
      <c r="K88" s="33"/>
      <c r="L88" s="34"/>
      <c r="M88" s="13"/>
      <c r="N88" s="13"/>
      <c r="O88" s="6"/>
      <c r="S88" s="78"/>
    </row>
    <row r="89" spans="1:22" ht="163.5" customHeight="1" x14ac:dyDescent="0.15">
      <c r="A89" s="12">
        <v>94</v>
      </c>
      <c r="B89" s="13" t="s">
        <v>185</v>
      </c>
      <c r="C89" s="13" t="s">
        <v>106</v>
      </c>
      <c r="D89" s="15" t="s">
        <v>55</v>
      </c>
      <c r="E89" s="15" t="e">
        <f ca="1">_xlfn.DISPIMG("ID_6C3C25A0E2214607A42089EDFF984840",1)</f>
        <v>#NAME?</v>
      </c>
      <c r="F89" s="15" t="s">
        <v>136</v>
      </c>
      <c r="G89" s="15" t="s">
        <v>17</v>
      </c>
      <c r="H89" s="15" t="s">
        <v>22</v>
      </c>
      <c r="I89" s="13">
        <v>6</v>
      </c>
      <c r="J89" s="26" t="s">
        <v>191</v>
      </c>
      <c r="K89" s="69"/>
      <c r="L89" s="34"/>
      <c r="M89" s="35"/>
      <c r="N89" s="35"/>
      <c r="O89" s="59"/>
      <c r="P89" s="3"/>
      <c r="Q89" s="3"/>
      <c r="R89" s="3"/>
      <c r="S89" s="3"/>
      <c r="T89" s="3"/>
    </row>
    <row r="90" spans="1:22" ht="136.5" customHeight="1" x14ac:dyDescent="0.15">
      <c r="A90" s="12">
        <v>95</v>
      </c>
      <c r="B90" s="13" t="s">
        <v>185</v>
      </c>
      <c r="C90" s="13" t="s">
        <v>106</v>
      </c>
      <c r="D90" s="66" t="s">
        <v>207</v>
      </c>
      <c r="E90" s="19" t="e">
        <f ca="1">_xlfn.DISPIMG("ID_B021E235610B423AB5F2B3ECBEDA5984",1)</f>
        <v>#NAME?</v>
      </c>
      <c r="F90" s="15" t="s">
        <v>208</v>
      </c>
      <c r="G90" s="15" t="s">
        <v>17</v>
      </c>
      <c r="H90" s="20" t="s">
        <v>22</v>
      </c>
      <c r="I90" s="19">
        <v>12</v>
      </c>
      <c r="J90" s="38" t="s">
        <v>209</v>
      </c>
      <c r="K90" s="33"/>
      <c r="L90" s="34"/>
      <c r="M90" s="35"/>
      <c r="N90" s="35"/>
      <c r="O90" s="59"/>
      <c r="P90" s="59"/>
      <c r="Q90" s="3"/>
      <c r="R90" s="59"/>
      <c r="S90" s="3"/>
      <c r="T90" s="3"/>
    </row>
    <row r="91" spans="1:22" s="3" customFormat="1" ht="62.25" customHeight="1" x14ac:dyDescent="0.15">
      <c r="A91" s="12">
        <v>96</v>
      </c>
      <c r="B91" s="13" t="s">
        <v>185</v>
      </c>
      <c r="C91" s="120" t="s">
        <v>106</v>
      </c>
      <c r="D91" s="118" t="s">
        <v>142</v>
      </c>
      <c r="E91" s="112" t="e">
        <f ca="1">_xlfn.DISPIMG("ID_DB4E0BC3396941B8926ED5283A7E052F",1)</f>
        <v>#NAME?</v>
      </c>
      <c r="F91" s="30" t="s">
        <v>210</v>
      </c>
      <c r="G91" s="15" t="s">
        <v>17</v>
      </c>
      <c r="H91" s="67" t="s">
        <v>183</v>
      </c>
      <c r="I91" s="68">
        <v>2.5</v>
      </c>
      <c r="J91" s="109" t="s">
        <v>144</v>
      </c>
      <c r="K91" s="33"/>
      <c r="L91" s="34"/>
      <c r="M91" s="56"/>
      <c r="N91" s="56"/>
      <c r="O91" s="5"/>
      <c r="P91" s="5"/>
      <c r="Q91" s="83"/>
      <c r="S91" s="78"/>
      <c r="T91" s="5"/>
      <c r="U91" s="5"/>
      <c r="V91" s="5"/>
    </row>
    <row r="92" spans="1:22" s="3" customFormat="1" ht="62.25" customHeight="1" x14ac:dyDescent="0.15">
      <c r="A92" s="12">
        <v>97</v>
      </c>
      <c r="B92" s="13" t="s">
        <v>185</v>
      </c>
      <c r="C92" s="120"/>
      <c r="D92" s="118"/>
      <c r="E92" s="112"/>
      <c r="F92" s="30" t="s">
        <v>211</v>
      </c>
      <c r="G92" s="15" t="s">
        <v>17</v>
      </c>
      <c r="H92" s="67" t="s">
        <v>183</v>
      </c>
      <c r="I92" s="68">
        <v>2.35</v>
      </c>
      <c r="J92" s="109"/>
      <c r="K92" s="33"/>
      <c r="L92" s="34"/>
      <c r="M92" s="56"/>
      <c r="N92" s="56"/>
      <c r="O92" s="5"/>
      <c r="P92" s="5"/>
      <c r="Q92" s="83"/>
      <c r="S92" s="78"/>
      <c r="T92" s="5"/>
      <c r="U92" s="5"/>
      <c r="V92" s="5"/>
    </row>
    <row r="93" spans="1:22" ht="91.5" customHeight="1" x14ac:dyDescent="0.15">
      <c r="A93" s="12">
        <v>98</v>
      </c>
      <c r="B93" s="13" t="s">
        <v>185</v>
      </c>
      <c r="C93" s="115" t="s">
        <v>212</v>
      </c>
      <c r="D93" s="117" t="s">
        <v>207</v>
      </c>
      <c r="E93" s="15" t="e">
        <f ca="1">_xlfn.DISPIMG("ID_92026079A7F146C9A80DD5801319078C",1)</f>
        <v>#NAME?</v>
      </c>
      <c r="F93" s="15" t="s">
        <v>208</v>
      </c>
      <c r="G93" s="15" t="s">
        <v>17</v>
      </c>
      <c r="H93" s="15" t="s">
        <v>18</v>
      </c>
      <c r="I93" s="13">
        <v>4</v>
      </c>
      <c r="J93" s="101" t="s">
        <v>209</v>
      </c>
      <c r="K93" s="33"/>
      <c r="L93" s="34"/>
      <c r="M93" s="35"/>
      <c r="N93" s="35"/>
      <c r="O93" s="6"/>
      <c r="P93" s="59"/>
      <c r="Q93" s="3"/>
      <c r="R93" s="59"/>
      <c r="S93" s="3"/>
      <c r="T93" s="3"/>
    </row>
    <row r="94" spans="1:22" ht="91.5" customHeight="1" x14ac:dyDescent="0.15">
      <c r="A94" s="12">
        <v>99</v>
      </c>
      <c r="B94" s="13" t="s">
        <v>185</v>
      </c>
      <c r="C94" s="115"/>
      <c r="D94" s="117"/>
      <c r="E94" s="15" t="e">
        <f ca="1">_xlfn.DISPIMG("ID_29907941260941849EA4D26E77685526",1)</f>
        <v>#NAME?</v>
      </c>
      <c r="F94" s="15" t="s">
        <v>213</v>
      </c>
      <c r="G94" s="15" t="s">
        <v>17</v>
      </c>
      <c r="H94" s="15" t="s">
        <v>18</v>
      </c>
      <c r="I94" s="13">
        <v>1</v>
      </c>
      <c r="J94" s="101"/>
      <c r="K94" s="33"/>
      <c r="L94" s="34"/>
      <c r="M94" s="35"/>
      <c r="N94" s="35"/>
      <c r="O94" s="6"/>
      <c r="P94" s="59"/>
      <c r="Q94" s="3"/>
      <c r="R94" s="59"/>
      <c r="S94" s="3"/>
      <c r="T94" s="3"/>
    </row>
    <row r="95" spans="1:22" ht="161.25" customHeight="1" x14ac:dyDescent="0.15">
      <c r="A95" s="12">
        <v>100</v>
      </c>
      <c r="B95" s="13" t="s">
        <v>185</v>
      </c>
      <c r="C95" s="13" t="s">
        <v>214</v>
      </c>
      <c r="D95" s="15" t="s">
        <v>89</v>
      </c>
      <c r="E95" s="15" t="e">
        <f ca="1">_xlfn.DISPIMG("ID_D3654C3CC46E437C930EEC056F5958F3",1)</f>
        <v>#NAME?</v>
      </c>
      <c r="F95" s="15" t="s">
        <v>94</v>
      </c>
      <c r="G95" s="15" t="s">
        <v>17</v>
      </c>
      <c r="H95" s="15" t="s">
        <v>18</v>
      </c>
      <c r="I95" s="13">
        <v>3</v>
      </c>
      <c r="J95" s="26" t="s">
        <v>91</v>
      </c>
      <c r="K95" s="33"/>
      <c r="L95" s="34"/>
      <c r="M95" s="13"/>
      <c r="N95" s="13"/>
      <c r="O95" s="6"/>
      <c r="S95" s="78"/>
    </row>
    <row r="96" spans="1:22" ht="164.25" customHeight="1" x14ac:dyDescent="0.15">
      <c r="A96" s="12">
        <v>101</v>
      </c>
      <c r="B96" s="13" t="s">
        <v>185</v>
      </c>
      <c r="C96" s="13" t="s">
        <v>214</v>
      </c>
      <c r="D96" s="15" t="s">
        <v>55</v>
      </c>
      <c r="E96" s="15" t="e">
        <f ca="1">_xlfn.DISPIMG("ID_8B6FA8A02D2C40C0A57BA20A7D47C436",1)</f>
        <v>#NAME?</v>
      </c>
      <c r="F96" s="15" t="s">
        <v>136</v>
      </c>
      <c r="G96" s="15" t="s">
        <v>17</v>
      </c>
      <c r="H96" s="15" t="s">
        <v>22</v>
      </c>
      <c r="I96" s="13">
        <v>3</v>
      </c>
      <c r="J96" s="26" t="s">
        <v>191</v>
      </c>
      <c r="K96" s="69"/>
      <c r="L96" s="34"/>
      <c r="M96" s="35"/>
      <c r="N96" s="35"/>
      <c r="O96" s="59"/>
      <c r="P96" s="3"/>
      <c r="Q96" s="3"/>
      <c r="R96" s="3"/>
      <c r="S96" s="3"/>
      <c r="T96" s="3"/>
    </row>
    <row r="97" spans="1:22" ht="144" customHeight="1" x14ac:dyDescent="0.15">
      <c r="A97" s="12">
        <v>102</v>
      </c>
      <c r="B97" s="13" t="s">
        <v>185</v>
      </c>
      <c r="C97" s="13" t="s">
        <v>48</v>
      </c>
      <c r="D97" s="17" t="s">
        <v>119</v>
      </c>
      <c r="E97" s="15" t="e">
        <f ca="1">_xlfn.DISPIMG("ID_CFBB9186DC7740A5999FCA21068B6D53",1)</f>
        <v>#NAME?</v>
      </c>
      <c r="F97" s="15" t="s">
        <v>215</v>
      </c>
      <c r="G97" s="15" t="s">
        <v>17</v>
      </c>
      <c r="H97" s="15" t="s">
        <v>22</v>
      </c>
      <c r="I97" s="15">
        <v>1</v>
      </c>
      <c r="J97" s="77" t="s">
        <v>121</v>
      </c>
      <c r="K97" s="33"/>
      <c r="L97" s="34"/>
      <c r="M97" s="35"/>
      <c r="N97" s="13"/>
      <c r="O97" s="6"/>
      <c r="S97" s="78"/>
    </row>
    <row r="98" spans="1:22" ht="162" customHeight="1" x14ac:dyDescent="0.15">
      <c r="A98" s="12">
        <v>103</v>
      </c>
      <c r="B98" s="13" t="s">
        <v>185</v>
      </c>
      <c r="C98" s="13" t="s">
        <v>216</v>
      </c>
      <c r="D98" s="15" t="s">
        <v>89</v>
      </c>
      <c r="E98" s="15" t="e">
        <f ca="1">_xlfn.DISPIMG("ID_DBD65C7880BA4D04B49B9F1F9D9CF17B",1)</f>
        <v>#NAME?</v>
      </c>
      <c r="F98" s="15" t="s">
        <v>94</v>
      </c>
      <c r="G98" s="15" t="s">
        <v>17</v>
      </c>
      <c r="H98" s="15" t="s">
        <v>18</v>
      </c>
      <c r="I98" s="13">
        <v>2</v>
      </c>
      <c r="J98" s="26" t="s">
        <v>91</v>
      </c>
      <c r="K98" s="33"/>
      <c r="L98" s="34"/>
      <c r="M98" s="13"/>
      <c r="N98" s="13"/>
      <c r="O98" s="6"/>
      <c r="S98" s="78"/>
    </row>
    <row r="99" spans="1:22" ht="112.5" customHeight="1" x14ac:dyDescent="0.15">
      <c r="A99" s="12">
        <v>104</v>
      </c>
      <c r="B99" s="13" t="s">
        <v>185</v>
      </c>
      <c r="C99" s="13" t="s">
        <v>217</v>
      </c>
      <c r="D99" s="17" t="s">
        <v>187</v>
      </c>
      <c r="E99" s="16" t="e">
        <f ca="1">_xlfn.DISPIMG("ID_EF04E763B6584C498153514E83060F67",1)</f>
        <v>#NAME?</v>
      </c>
      <c r="F99" s="29" t="s">
        <v>188</v>
      </c>
      <c r="G99" s="15" t="s">
        <v>17</v>
      </c>
      <c r="H99" s="15" t="s">
        <v>18</v>
      </c>
      <c r="I99" s="13">
        <v>2</v>
      </c>
      <c r="J99" s="26" t="s">
        <v>189</v>
      </c>
      <c r="K99" s="33"/>
      <c r="L99" s="34"/>
      <c r="M99" s="35"/>
      <c r="N99" s="35"/>
      <c r="O99" s="6"/>
      <c r="T99" s="78"/>
    </row>
    <row r="100" spans="1:22" ht="162.75" customHeight="1" x14ac:dyDescent="0.15">
      <c r="A100" s="12">
        <v>105</v>
      </c>
      <c r="B100" s="13" t="s">
        <v>185</v>
      </c>
      <c r="C100" s="13" t="s">
        <v>217</v>
      </c>
      <c r="D100" s="15" t="s">
        <v>55</v>
      </c>
      <c r="E100" s="16" t="e">
        <f ca="1">_xlfn.DISPIMG("ID_E08710D851E04F83A61EB646C29599C3",1)</f>
        <v>#NAME?</v>
      </c>
      <c r="F100" s="15" t="s">
        <v>136</v>
      </c>
      <c r="G100" s="15" t="s">
        <v>17</v>
      </c>
      <c r="H100" s="13" t="s">
        <v>22</v>
      </c>
      <c r="I100" s="13">
        <v>4</v>
      </c>
      <c r="J100" s="26" t="s">
        <v>191</v>
      </c>
      <c r="K100" s="69"/>
      <c r="L100" s="34"/>
      <c r="M100" s="35"/>
      <c r="N100" s="35"/>
      <c r="O100" s="59"/>
      <c r="P100" s="3"/>
      <c r="Q100" s="3"/>
      <c r="R100" s="3"/>
      <c r="S100" s="3"/>
      <c r="T100" s="3"/>
    </row>
    <row r="101" spans="1:22" ht="88.5" customHeight="1" x14ac:dyDescent="0.15">
      <c r="A101" s="12">
        <v>106</v>
      </c>
      <c r="B101" s="13" t="s">
        <v>185</v>
      </c>
      <c r="C101" s="13" t="s">
        <v>218</v>
      </c>
      <c r="D101" s="17" t="s">
        <v>196</v>
      </c>
      <c r="E101" s="15" t="e">
        <f ca="1">_xlfn.DISPIMG("ID_22C09DA612884A21AFA6F12BECF9BCE9",1)</f>
        <v>#NAME?</v>
      </c>
      <c r="F101" s="15" t="s">
        <v>147</v>
      </c>
      <c r="G101" s="15" t="s">
        <v>17</v>
      </c>
      <c r="H101" s="15" t="s">
        <v>18</v>
      </c>
      <c r="I101" s="15">
        <v>1</v>
      </c>
      <c r="J101" s="26" t="s">
        <v>27</v>
      </c>
      <c r="K101" s="54"/>
      <c r="L101" s="34"/>
      <c r="M101" s="13"/>
      <c r="N101" s="13"/>
      <c r="O101" s="6"/>
      <c r="S101" s="78"/>
    </row>
    <row r="102" spans="1:22" ht="86.25" customHeight="1" x14ac:dyDescent="0.15">
      <c r="A102" s="12">
        <v>107</v>
      </c>
      <c r="B102" s="13" t="s">
        <v>185</v>
      </c>
      <c r="C102" s="13" t="s">
        <v>218</v>
      </c>
      <c r="D102" s="17" t="s">
        <v>198</v>
      </c>
      <c r="E102" s="15" t="e">
        <f ca="1">_xlfn.DISPIMG("ID_E5C0BA1D972A43B9BA52BCCF2FA331F6",1)</f>
        <v>#NAME?</v>
      </c>
      <c r="F102" s="15" t="s">
        <v>199</v>
      </c>
      <c r="G102" s="15" t="s">
        <v>17</v>
      </c>
      <c r="H102" s="15" t="s">
        <v>18</v>
      </c>
      <c r="I102" s="13">
        <v>1</v>
      </c>
      <c r="J102" s="57" t="s">
        <v>200</v>
      </c>
      <c r="K102" s="33"/>
      <c r="L102" s="34"/>
      <c r="M102" s="35"/>
      <c r="N102" s="13"/>
      <c r="O102" s="6"/>
      <c r="S102" s="78"/>
    </row>
    <row r="103" spans="1:22" ht="168" customHeight="1" x14ac:dyDescent="0.15">
      <c r="A103" s="12">
        <v>108</v>
      </c>
      <c r="B103" s="13" t="s">
        <v>185</v>
      </c>
      <c r="C103" s="13" t="s">
        <v>219</v>
      </c>
      <c r="D103" s="17" t="s">
        <v>220</v>
      </c>
      <c r="E103" s="16" t="e">
        <f ca="1">_xlfn.DISPIMG("ID_2F7C77338408415385C8094E4EA097B4",1)</f>
        <v>#NAME?</v>
      </c>
      <c r="F103" s="15" t="s">
        <v>221</v>
      </c>
      <c r="G103" s="15" t="s">
        <v>17</v>
      </c>
      <c r="H103" s="15" t="s">
        <v>18</v>
      </c>
      <c r="I103" s="13">
        <v>2</v>
      </c>
      <c r="J103" s="26" t="s">
        <v>222</v>
      </c>
      <c r="K103" s="33"/>
      <c r="L103" s="34"/>
      <c r="M103" s="35"/>
      <c r="N103" s="13"/>
      <c r="O103" s="6"/>
      <c r="S103" s="78"/>
    </row>
    <row r="104" spans="1:22" ht="84" customHeight="1" x14ac:dyDescent="0.15">
      <c r="A104" s="12">
        <v>109</v>
      </c>
      <c r="B104" s="115" t="s">
        <v>185</v>
      </c>
      <c r="C104" s="115" t="s">
        <v>219</v>
      </c>
      <c r="D104" s="107" t="s">
        <v>55</v>
      </c>
      <c r="E104" s="113" t="e">
        <f ca="1">_xlfn.DISPIMG("ID_D582083CD5344F4D912CDD6F3F9261F3",1)</f>
        <v>#NAME?</v>
      </c>
      <c r="F104" s="15" t="s">
        <v>223</v>
      </c>
      <c r="G104" s="15" t="s">
        <v>17</v>
      </c>
      <c r="H104" s="13" t="s">
        <v>22</v>
      </c>
      <c r="I104" s="13">
        <v>1</v>
      </c>
      <c r="J104" s="101" t="s">
        <v>191</v>
      </c>
      <c r="K104" s="69"/>
      <c r="L104" s="34"/>
      <c r="M104" s="35"/>
      <c r="N104" s="35"/>
      <c r="O104" s="59"/>
      <c r="P104" s="3"/>
      <c r="Q104" s="3"/>
      <c r="R104" s="3"/>
      <c r="S104" s="3"/>
      <c r="T104" s="3"/>
    </row>
    <row r="105" spans="1:22" ht="84" customHeight="1" x14ac:dyDescent="0.15">
      <c r="A105" s="12">
        <v>110</v>
      </c>
      <c r="B105" s="115"/>
      <c r="C105" s="115"/>
      <c r="D105" s="107"/>
      <c r="E105" s="113"/>
      <c r="F105" s="15" t="s">
        <v>224</v>
      </c>
      <c r="G105" s="15" t="s">
        <v>17</v>
      </c>
      <c r="H105" s="13" t="s">
        <v>22</v>
      </c>
      <c r="I105" s="13">
        <v>3</v>
      </c>
      <c r="J105" s="101"/>
      <c r="K105" s="69"/>
      <c r="L105" s="34"/>
      <c r="M105" s="35"/>
      <c r="N105" s="35"/>
      <c r="O105" s="59"/>
      <c r="P105" s="3"/>
      <c r="Q105" s="3"/>
      <c r="R105" s="3"/>
      <c r="S105" s="3"/>
      <c r="T105" s="3"/>
    </row>
    <row r="106" spans="1:22" s="3" customFormat="1" ht="59.25" customHeight="1" x14ac:dyDescent="0.15">
      <c r="A106" s="12">
        <v>111</v>
      </c>
      <c r="B106" s="115" t="s">
        <v>185</v>
      </c>
      <c r="C106" s="115" t="s">
        <v>225</v>
      </c>
      <c r="D106" s="119" t="s">
        <v>157</v>
      </c>
      <c r="E106" s="112" t="e">
        <f ca="1">_xlfn.DISPIMG("ID_53AD7268953F468B967FD709A143BD99",1)</f>
        <v>#NAME?</v>
      </c>
      <c r="F106" s="29" t="s">
        <v>226</v>
      </c>
      <c r="G106" s="15" t="s">
        <v>17</v>
      </c>
      <c r="H106" s="67" t="s">
        <v>22</v>
      </c>
      <c r="I106" s="68">
        <v>3</v>
      </c>
      <c r="J106" s="109" t="s">
        <v>227</v>
      </c>
      <c r="K106" s="33"/>
      <c r="L106" s="34"/>
      <c r="M106" s="35"/>
      <c r="N106" s="35"/>
      <c r="O106" s="6"/>
      <c r="P106" s="59"/>
      <c r="R106" s="59"/>
      <c r="T106" s="59"/>
      <c r="U106" s="5"/>
      <c r="V106" s="5"/>
    </row>
    <row r="107" spans="1:22" s="3" customFormat="1" ht="59.25" customHeight="1" x14ac:dyDescent="0.15">
      <c r="A107" s="12">
        <v>112</v>
      </c>
      <c r="B107" s="115"/>
      <c r="C107" s="115"/>
      <c r="D107" s="119"/>
      <c r="E107" s="112"/>
      <c r="F107" s="29" t="s">
        <v>228</v>
      </c>
      <c r="G107" s="15" t="s">
        <v>17</v>
      </c>
      <c r="H107" s="67" t="s">
        <v>22</v>
      </c>
      <c r="I107" s="68">
        <v>3</v>
      </c>
      <c r="J107" s="109"/>
      <c r="K107" s="33"/>
      <c r="L107" s="34"/>
      <c r="M107" s="35"/>
      <c r="N107" s="35"/>
      <c r="O107" s="59"/>
      <c r="P107" s="59"/>
      <c r="R107" s="59"/>
      <c r="T107" s="59"/>
      <c r="U107" s="5"/>
      <c r="V107" s="5"/>
    </row>
    <row r="108" spans="1:22" ht="52.5" customHeight="1" x14ac:dyDescent="0.15">
      <c r="A108" s="12">
        <v>113</v>
      </c>
      <c r="B108" s="115" t="s">
        <v>185</v>
      </c>
      <c r="C108" s="115" t="s">
        <v>229</v>
      </c>
      <c r="D108" s="117" t="s">
        <v>157</v>
      </c>
      <c r="E108" s="113" t="e">
        <f ca="1">_xlfn.DISPIMG("ID_0AE23B5973A449FA91A9C14FBF2615F6",1)</f>
        <v>#NAME?</v>
      </c>
      <c r="F108" s="29" t="s">
        <v>230</v>
      </c>
      <c r="G108" s="15" t="s">
        <v>17</v>
      </c>
      <c r="H108" s="67" t="s">
        <v>22</v>
      </c>
      <c r="I108" s="13">
        <v>1</v>
      </c>
      <c r="J108" s="109" t="s">
        <v>231</v>
      </c>
      <c r="K108" s="33"/>
      <c r="L108" s="34"/>
      <c r="M108" s="35"/>
      <c r="N108" s="35"/>
      <c r="O108" s="59"/>
      <c r="P108" s="59"/>
      <c r="Q108" s="3"/>
      <c r="R108" s="59"/>
      <c r="S108" s="3"/>
      <c r="T108" s="59"/>
    </row>
    <row r="109" spans="1:22" ht="52.5" customHeight="1" x14ac:dyDescent="0.15">
      <c r="A109" s="12">
        <v>114</v>
      </c>
      <c r="B109" s="115"/>
      <c r="C109" s="115"/>
      <c r="D109" s="117"/>
      <c r="E109" s="113"/>
      <c r="F109" s="29" t="s">
        <v>232</v>
      </c>
      <c r="G109" s="15" t="s">
        <v>17</v>
      </c>
      <c r="H109" s="67" t="s">
        <v>22</v>
      </c>
      <c r="I109" s="13">
        <v>2</v>
      </c>
      <c r="J109" s="109"/>
      <c r="K109" s="33"/>
      <c r="L109" s="34"/>
      <c r="M109" s="35"/>
      <c r="N109" s="35"/>
      <c r="O109" s="59"/>
      <c r="P109" s="59"/>
      <c r="Q109" s="3"/>
      <c r="R109" s="59"/>
      <c r="S109" s="3"/>
      <c r="T109" s="59"/>
    </row>
    <row r="110" spans="1:22" ht="39" customHeight="1" x14ac:dyDescent="0.15">
      <c r="A110" s="124">
        <v>115</v>
      </c>
      <c r="B110" s="115" t="s">
        <v>185</v>
      </c>
      <c r="C110" s="115" t="s">
        <v>233</v>
      </c>
      <c r="D110" s="117" t="s">
        <v>70</v>
      </c>
      <c r="E110" s="107" t="e">
        <f ca="1">_xlfn.DISPIMG("ID_E2AC5B5925104AE1BA58BB69096CD137",1)</f>
        <v>#NAME?</v>
      </c>
      <c r="F110" s="107" t="s">
        <v>234</v>
      </c>
      <c r="G110" s="107" t="s">
        <v>17</v>
      </c>
      <c r="H110" s="107" t="s">
        <v>22</v>
      </c>
      <c r="I110" s="107">
        <v>1</v>
      </c>
      <c r="J110" s="95" t="s">
        <v>102</v>
      </c>
      <c r="K110" s="102"/>
      <c r="L110" s="103"/>
      <c r="M110" s="104" t="s">
        <v>235</v>
      </c>
      <c r="N110" s="95"/>
      <c r="O110" s="99"/>
      <c r="S110" s="100"/>
    </row>
    <row r="111" spans="1:22" ht="39" customHeight="1" x14ac:dyDescent="0.15">
      <c r="A111" s="105"/>
      <c r="B111" s="115"/>
      <c r="C111" s="115"/>
      <c r="D111" s="117"/>
      <c r="E111" s="107"/>
      <c r="F111" s="107"/>
      <c r="G111" s="107"/>
      <c r="H111" s="107"/>
      <c r="I111" s="107"/>
      <c r="J111" s="95"/>
      <c r="K111" s="102"/>
      <c r="L111" s="103"/>
      <c r="M111" s="105"/>
      <c r="N111" s="95"/>
      <c r="O111" s="99"/>
      <c r="S111" s="100"/>
    </row>
    <row r="112" spans="1:22" ht="39" customHeight="1" x14ac:dyDescent="0.15">
      <c r="A112" s="105"/>
      <c r="B112" s="115"/>
      <c r="C112" s="115"/>
      <c r="D112" s="117"/>
      <c r="E112" s="107"/>
      <c r="F112" s="107"/>
      <c r="G112" s="107"/>
      <c r="H112" s="107"/>
      <c r="I112" s="107"/>
      <c r="J112" s="95"/>
      <c r="K112" s="102"/>
      <c r="L112" s="103"/>
      <c r="M112" s="105"/>
      <c r="N112" s="95"/>
      <c r="O112" s="99"/>
      <c r="S112" s="100"/>
    </row>
    <row r="113" spans="1:19" ht="39" customHeight="1" x14ac:dyDescent="0.15">
      <c r="A113" s="105"/>
      <c r="B113" s="115"/>
      <c r="C113" s="115"/>
      <c r="D113" s="117"/>
      <c r="E113" s="107"/>
      <c r="F113" s="107"/>
      <c r="G113" s="107"/>
      <c r="H113" s="107"/>
      <c r="I113" s="107"/>
      <c r="J113" s="95"/>
      <c r="K113" s="102"/>
      <c r="L113" s="103"/>
      <c r="M113" s="105"/>
      <c r="N113" s="95"/>
      <c r="O113" s="99"/>
      <c r="S113" s="100"/>
    </row>
    <row r="114" spans="1:19" ht="39" customHeight="1" x14ac:dyDescent="0.15">
      <c r="A114" s="105"/>
      <c r="B114" s="115"/>
      <c r="C114" s="115"/>
      <c r="D114" s="117"/>
      <c r="E114" s="107"/>
      <c r="F114" s="107"/>
      <c r="G114" s="107"/>
      <c r="H114" s="107"/>
      <c r="I114" s="107"/>
      <c r="J114" s="95"/>
      <c r="K114" s="102"/>
      <c r="L114" s="103"/>
      <c r="M114" s="105"/>
      <c r="N114" s="95"/>
      <c r="O114" s="99"/>
      <c r="P114" s="78"/>
      <c r="S114" s="100"/>
    </row>
    <row r="115" spans="1:19" ht="39" customHeight="1" x14ac:dyDescent="0.15">
      <c r="A115" s="105"/>
      <c r="B115" s="115"/>
      <c r="C115" s="115"/>
      <c r="D115" s="117"/>
      <c r="E115" s="107"/>
      <c r="F115" s="107"/>
      <c r="G115" s="107"/>
      <c r="H115" s="107"/>
      <c r="I115" s="107"/>
      <c r="J115" s="95"/>
      <c r="K115" s="102"/>
      <c r="L115" s="103"/>
      <c r="M115" s="105"/>
      <c r="N115" s="95"/>
      <c r="O115" s="99"/>
      <c r="P115" s="78"/>
      <c r="S115" s="100"/>
    </row>
    <row r="116" spans="1:19" ht="39" customHeight="1" x14ac:dyDescent="0.15">
      <c r="A116" s="105"/>
      <c r="B116" s="115"/>
      <c r="C116" s="115"/>
      <c r="D116" s="117"/>
      <c r="E116" s="107"/>
      <c r="F116" s="107"/>
      <c r="G116" s="107"/>
      <c r="H116" s="107"/>
      <c r="I116" s="107"/>
      <c r="J116" s="95"/>
      <c r="K116" s="102"/>
      <c r="L116" s="103"/>
      <c r="M116" s="105"/>
      <c r="N116" s="95"/>
      <c r="O116" s="99"/>
      <c r="P116" s="78"/>
      <c r="S116" s="100"/>
    </row>
    <row r="117" spans="1:19" ht="39" customHeight="1" x14ac:dyDescent="0.15">
      <c r="A117" s="106"/>
      <c r="B117" s="115"/>
      <c r="C117" s="115"/>
      <c r="D117" s="117"/>
      <c r="E117" s="107"/>
      <c r="F117" s="107"/>
      <c r="G117" s="107"/>
      <c r="H117" s="107"/>
      <c r="I117" s="107"/>
      <c r="J117" s="95"/>
      <c r="K117" s="102"/>
      <c r="L117" s="103"/>
      <c r="M117" s="106"/>
      <c r="N117" s="95"/>
      <c r="O117" s="99"/>
      <c r="P117" s="78"/>
      <c r="S117" s="100"/>
    </row>
    <row r="118" spans="1:19" ht="94.5" customHeight="1" x14ac:dyDescent="0.15">
      <c r="A118" s="12">
        <v>116</v>
      </c>
      <c r="B118" s="14" t="s">
        <v>236</v>
      </c>
      <c r="C118" s="13" t="s">
        <v>237</v>
      </c>
      <c r="D118" s="17" t="s">
        <v>238</v>
      </c>
      <c r="E118" s="15" t="e">
        <f ca="1">_xlfn.DISPIMG("ID_427141DA2F3F41988190B58FF84CA00C",1)</f>
        <v>#NAME?</v>
      </c>
      <c r="F118" s="15" t="s">
        <v>147</v>
      </c>
      <c r="G118" s="15" t="s">
        <v>17</v>
      </c>
      <c r="H118" s="15" t="s">
        <v>18</v>
      </c>
      <c r="I118" s="13">
        <v>3</v>
      </c>
      <c r="J118" s="79" t="s">
        <v>27</v>
      </c>
      <c r="K118" s="33"/>
      <c r="L118" s="34"/>
      <c r="M118" s="35"/>
      <c r="N118" s="13"/>
      <c r="O118" s="6"/>
      <c r="P118" s="78"/>
      <c r="S118" s="78"/>
    </row>
    <row r="119" spans="1:19" ht="117" customHeight="1" x14ac:dyDescent="0.15">
      <c r="A119" s="12">
        <v>117</v>
      </c>
      <c r="B119" s="13" t="s">
        <v>185</v>
      </c>
      <c r="C119" s="14" t="s">
        <v>239</v>
      </c>
      <c r="D119" s="17" t="s">
        <v>89</v>
      </c>
      <c r="E119" s="107" t="e">
        <f ca="1">_xlfn.DISPIMG("ID_7772D6071CDA4508AAA8DA6F7970B785",1)</f>
        <v>#NAME?</v>
      </c>
      <c r="F119" s="15" t="s">
        <v>240</v>
      </c>
      <c r="G119" s="15" t="s">
        <v>17</v>
      </c>
      <c r="H119" s="15" t="s">
        <v>22</v>
      </c>
      <c r="I119" s="15">
        <v>1</v>
      </c>
      <c r="J119" s="80" t="s">
        <v>241</v>
      </c>
      <c r="K119" s="33"/>
      <c r="L119" s="34"/>
      <c r="M119" s="35"/>
      <c r="N119" s="13"/>
      <c r="O119" s="6"/>
      <c r="P119" s="78"/>
      <c r="S119" s="78"/>
    </row>
    <row r="120" spans="1:19" ht="47.25" customHeight="1" x14ac:dyDescent="0.15">
      <c r="A120" s="12">
        <v>118</v>
      </c>
      <c r="B120" s="115" t="s">
        <v>185</v>
      </c>
      <c r="C120" s="120" t="s">
        <v>239</v>
      </c>
      <c r="D120" s="117" t="s">
        <v>242</v>
      </c>
      <c r="E120" s="107"/>
      <c r="F120" s="15" t="s">
        <v>243</v>
      </c>
      <c r="G120" s="15" t="s">
        <v>17</v>
      </c>
      <c r="H120" s="15" t="s">
        <v>22</v>
      </c>
      <c r="I120" s="15">
        <v>1</v>
      </c>
      <c r="J120" s="110" t="s">
        <v>244</v>
      </c>
      <c r="K120" s="33"/>
      <c r="L120" s="34"/>
      <c r="M120" s="35"/>
      <c r="N120" s="13"/>
      <c r="O120" s="6"/>
      <c r="P120" s="78"/>
      <c r="S120" s="78"/>
    </row>
    <row r="121" spans="1:19" ht="47.25" customHeight="1" x14ac:dyDescent="0.15">
      <c r="A121" s="12">
        <v>119</v>
      </c>
      <c r="B121" s="115"/>
      <c r="C121" s="120"/>
      <c r="D121" s="117"/>
      <c r="E121" s="107"/>
      <c r="F121" s="15" t="s">
        <v>245</v>
      </c>
      <c r="G121" s="15" t="s">
        <v>17</v>
      </c>
      <c r="H121" s="15" t="s">
        <v>22</v>
      </c>
      <c r="I121" s="15">
        <v>1</v>
      </c>
      <c r="J121" s="110"/>
      <c r="K121" s="33"/>
      <c r="L121" s="34"/>
      <c r="M121" s="35"/>
      <c r="N121" s="13"/>
      <c r="O121" s="6"/>
      <c r="P121" s="78"/>
      <c r="S121" s="78"/>
    </row>
    <row r="122" spans="1:19" ht="114.75" customHeight="1" x14ac:dyDescent="0.15">
      <c r="A122" s="12">
        <v>120</v>
      </c>
      <c r="B122" s="13" t="s">
        <v>185</v>
      </c>
      <c r="C122" s="13" t="s">
        <v>246</v>
      </c>
      <c r="D122" s="17" t="s">
        <v>247</v>
      </c>
      <c r="E122" s="15" t="e">
        <f ca="1">_xlfn.DISPIMG("ID_E36D815C48F349CDA830AC35500E1D64",1)</f>
        <v>#NAME?</v>
      </c>
      <c r="F122" s="15" t="s">
        <v>248</v>
      </c>
      <c r="G122" s="15" t="s">
        <v>17</v>
      </c>
      <c r="H122" s="15" t="s">
        <v>18</v>
      </c>
      <c r="I122" s="15">
        <v>5</v>
      </c>
      <c r="J122" s="80" t="s">
        <v>249</v>
      </c>
      <c r="K122" s="33"/>
      <c r="L122" s="34"/>
      <c r="M122" s="35"/>
      <c r="N122" s="13"/>
      <c r="O122" s="6"/>
      <c r="S122" s="78"/>
    </row>
    <row r="123" spans="1:19" ht="114.75" customHeight="1" x14ac:dyDescent="0.15">
      <c r="A123" s="12">
        <v>121</v>
      </c>
      <c r="B123" s="13" t="s">
        <v>185</v>
      </c>
      <c r="C123" s="14" t="s">
        <v>246</v>
      </c>
      <c r="D123" s="17" t="s">
        <v>250</v>
      </c>
      <c r="E123" s="15" t="e">
        <f ca="1">_xlfn.DISPIMG("ID_6FD39CB8E49E46D0865295246F4C3367",1)</f>
        <v>#NAME?</v>
      </c>
      <c r="F123" s="15" t="s">
        <v>251</v>
      </c>
      <c r="G123" s="15" t="s">
        <v>17</v>
      </c>
      <c r="H123" s="15" t="s">
        <v>18</v>
      </c>
      <c r="I123" s="15">
        <v>3</v>
      </c>
      <c r="J123" s="80" t="s">
        <v>252</v>
      </c>
      <c r="K123" s="33"/>
      <c r="L123" s="34"/>
      <c r="M123" s="35"/>
      <c r="N123" s="13"/>
      <c r="O123" s="6"/>
      <c r="S123" s="78"/>
    </row>
    <row r="124" spans="1:19" ht="40.5" customHeight="1" x14ac:dyDescent="0.15">
      <c r="A124" s="12">
        <v>122</v>
      </c>
      <c r="B124" s="115" t="s">
        <v>185</v>
      </c>
      <c r="C124" s="115" t="s">
        <v>246</v>
      </c>
      <c r="D124" s="17" t="s">
        <v>253</v>
      </c>
      <c r="E124" s="113" t="e">
        <f ca="1">_xlfn.DISPIMG("ID_75C2A842C8A440FD8E3FABE535F7EF5F",1)</f>
        <v>#NAME?</v>
      </c>
      <c r="F124" s="15" t="s">
        <v>147</v>
      </c>
      <c r="G124" s="15" t="s">
        <v>17</v>
      </c>
      <c r="H124" s="15" t="s">
        <v>18</v>
      </c>
      <c r="I124" s="32">
        <v>20</v>
      </c>
      <c r="J124" s="111" t="s">
        <v>27</v>
      </c>
      <c r="K124" s="33"/>
      <c r="L124" s="34"/>
      <c r="M124" s="35"/>
      <c r="N124" s="13"/>
      <c r="O124" s="81" t="s">
        <v>254</v>
      </c>
      <c r="S124" s="78"/>
    </row>
    <row r="125" spans="1:19" ht="40.5" customHeight="1" x14ac:dyDescent="0.15">
      <c r="A125" s="12">
        <v>123</v>
      </c>
      <c r="B125" s="115"/>
      <c r="C125" s="115"/>
      <c r="D125" s="17" t="s">
        <v>255</v>
      </c>
      <c r="E125" s="113"/>
      <c r="F125" s="15" t="s">
        <v>147</v>
      </c>
      <c r="G125" s="15" t="s">
        <v>17</v>
      </c>
      <c r="H125" s="15" t="s">
        <v>18</v>
      </c>
      <c r="I125" s="32">
        <v>20</v>
      </c>
      <c r="J125" s="111"/>
      <c r="K125" s="33"/>
      <c r="L125" s="34"/>
      <c r="M125" s="35"/>
      <c r="N125" s="13"/>
      <c r="O125" s="81" t="s">
        <v>254</v>
      </c>
      <c r="S125" s="78"/>
    </row>
    <row r="126" spans="1:19" ht="165.75" customHeight="1" x14ac:dyDescent="0.15">
      <c r="A126" s="12">
        <v>124</v>
      </c>
      <c r="B126" s="13" t="s">
        <v>185</v>
      </c>
      <c r="C126" s="13" t="s">
        <v>256</v>
      </c>
      <c r="D126" s="15" t="s">
        <v>89</v>
      </c>
      <c r="E126" s="15" t="e">
        <f ca="1">_xlfn.DISPIMG("ID_0A4F79F193874C03B08691CD33C19FE5",1)</f>
        <v>#NAME?</v>
      </c>
      <c r="F126" s="15" t="s">
        <v>94</v>
      </c>
      <c r="G126" s="15" t="s">
        <v>17</v>
      </c>
      <c r="H126" s="15" t="s">
        <v>18</v>
      </c>
      <c r="I126" s="13">
        <v>2</v>
      </c>
      <c r="J126" s="26" t="s">
        <v>91</v>
      </c>
      <c r="K126" s="33"/>
      <c r="L126" s="34"/>
      <c r="M126" s="13"/>
      <c r="N126" s="13"/>
      <c r="O126" s="6"/>
      <c r="S126" s="78"/>
    </row>
    <row r="127" spans="1:19" ht="37.5" customHeight="1" x14ac:dyDescent="0.15">
      <c r="A127" s="124">
        <v>125</v>
      </c>
      <c r="B127" s="115" t="s">
        <v>185</v>
      </c>
      <c r="C127" s="115" t="s">
        <v>257</v>
      </c>
      <c r="D127" s="117" t="s">
        <v>70</v>
      </c>
      <c r="E127" s="107" t="e">
        <f ca="1">_xlfn.DISPIMG("ID_D70DF4E7DF2F46289D05A713EF5E3042",1)</f>
        <v>#NAME?</v>
      </c>
      <c r="F127" s="107" t="s">
        <v>258</v>
      </c>
      <c r="G127" s="107" t="s">
        <v>17</v>
      </c>
      <c r="H127" s="107" t="s">
        <v>22</v>
      </c>
      <c r="I127" s="107">
        <v>1</v>
      </c>
      <c r="J127" s="95" t="s">
        <v>102</v>
      </c>
      <c r="K127" s="102"/>
      <c r="L127" s="103"/>
      <c r="M127" s="104" t="s">
        <v>259</v>
      </c>
      <c r="N127" s="95"/>
      <c r="O127" s="99"/>
      <c r="S127" s="100"/>
    </row>
    <row r="128" spans="1:19" ht="37.5" customHeight="1" x14ac:dyDescent="0.15">
      <c r="A128" s="105"/>
      <c r="B128" s="115"/>
      <c r="C128" s="115"/>
      <c r="D128" s="117"/>
      <c r="E128" s="107"/>
      <c r="F128" s="107"/>
      <c r="G128" s="107"/>
      <c r="H128" s="107"/>
      <c r="I128" s="107"/>
      <c r="J128" s="95"/>
      <c r="K128" s="102"/>
      <c r="L128" s="103"/>
      <c r="M128" s="105"/>
      <c r="N128" s="95"/>
      <c r="O128" s="99"/>
      <c r="S128" s="100"/>
    </row>
    <row r="129" spans="1:19" ht="37.5" customHeight="1" x14ac:dyDescent="0.15">
      <c r="A129" s="105"/>
      <c r="B129" s="115"/>
      <c r="C129" s="115"/>
      <c r="D129" s="117"/>
      <c r="E129" s="107"/>
      <c r="F129" s="107"/>
      <c r="G129" s="107"/>
      <c r="H129" s="107"/>
      <c r="I129" s="107"/>
      <c r="J129" s="95"/>
      <c r="K129" s="102"/>
      <c r="L129" s="103"/>
      <c r="M129" s="105"/>
      <c r="N129" s="95"/>
      <c r="O129" s="99"/>
      <c r="S129" s="100"/>
    </row>
    <row r="130" spans="1:19" ht="37.5" customHeight="1" x14ac:dyDescent="0.15">
      <c r="A130" s="105"/>
      <c r="B130" s="115"/>
      <c r="C130" s="115"/>
      <c r="D130" s="117"/>
      <c r="E130" s="107"/>
      <c r="F130" s="107"/>
      <c r="G130" s="107"/>
      <c r="H130" s="107"/>
      <c r="I130" s="107"/>
      <c r="J130" s="95"/>
      <c r="K130" s="102"/>
      <c r="L130" s="103"/>
      <c r="M130" s="105"/>
      <c r="N130" s="95"/>
      <c r="O130" s="99"/>
      <c r="S130" s="100"/>
    </row>
    <row r="131" spans="1:19" ht="37.5" customHeight="1" x14ac:dyDescent="0.15">
      <c r="A131" s="105"/>
      <c r="B131" s="115"/>
      <c r="C131" s="115"/>
      <c r="D131" s="117"/>
      <c r="E131" s="107"/>
      <c r="F131" s="107"/>
      <c r="G131" s="107"/>
      <c r="H131" s="107"/>
      <c r="I131" s="107"/>
      <c r="J131" s="95"/>
      <c r="K131" s="102"/>
      <c r="L131" s="103"/>
      <c r="M131" s="105"/>
      <c r="N131" s="95"/>
      <c r="O131" s="99"/>
      <c r="S131" s="100"/>
    </row>
    <row r="132" spans="1:19" ht="37.5" customHeight="1" x14ac:dyDescent="0.15">
      <c r="A132" s="105"/>
      <c r="B132" s="115"/>
      <c r="C132" s="115"/>
      <c r="D132" s="117"/>
      <c r="E132" s="107"/>
      <c r="F132" s="107"/>
      <c r="G132" s="107"/>
      <c r="H132" s="107"/>
      <c r="I132" s="107"/>
      <c r="J132" s="95"/>
      <c r="K132" s="102"/>
      <c r="L132" s="103"/>
      <c r="M132" s="105"/>
      <c r="N132" s="95"/>
      <c r="O132" s="99"/>
      <c r="S132" s="100"/>
    </row>
    <row r="133" spans="1:19" ht="37.5" customHeight="1" x14ac:dyDescent="0.15">
      <c r="A133" s="105"/>
      <c r="B133" s="115"/>
      <c r="C133" s="115"/>
      <c r="D133" s="117"/>
      <c r="E133" s="107"/>
      <c r="F133" s="107"/>
      <c r="G133" s="107"/>
      <c r="H133" s="107"/>
      <c r="I133" s="107"/>
      <c r="J133" s="95"/>
      <c r="K133" s="102"/>
      <c r="L133" s="103"/>
      <c r="M133" s="105"/>
      <c r="N133" s="95"/>
      <c r="O133" s="99"/>
      <c r="S133" s="100"/>
    </row>
    <row r="134" spans="1:19" ht="37.5" customHeight="1" x14ac:dyDescent="0.15">
      <c r="A134" s="106"/>
      <c r="B134" s="115"/>
      <c r="C134" s="115"/>
      <c r="D134" s="117"/>
      <c r="E134" s="107"/>
      <c r="F134" s="107"/>
      <c r="G134" s="107"/>
      <c r="H134" s="107"/>
      <c r="I134" s="107"/>
      <c r="J134" s="95"/>
      <c r="K134" s="102"/>
      <c r="L134" s="103"/>
      <c r="M134" s="106"/>
      <c r="N134" s="95"/>
      <c r="O134" s="99"/>
      <c r="S134" s="100"/>
    </row>
    <row r="135" spans="1:19" ht="39.75" customHeight="1" x14ac:dyDescent="0.15">
      <c r="A135" s="124">
        <v>126</v>
      </c>
      <c r="B135" s="115" t="s">
        <v>185</v>
      </c>
      <c r="C135" s="115" t="s">
        <v>257</v>
      </c>
      <c r="D135" s="117" t="s">
        <v>70</v>
      </c>
      <c r="E135" s="107" t="e">
        <f ca="1">_xlfn.DISPIMG("ID_22BD1E1D924643D3A5402DAC5F47479F",1)</f>
        <v>#NAME?</v>
      </c>
      <c r="F135" s="107" t="s">
        <v>260</v>
      </c>
      <c r="G135" s="107" t="s">
        <v>17</v>
      </c>
      <c r="H135" s="107" t="s">
        <v>22</v>
      </c>
      <c r="I135" s="107">
        <v>1</v>
      </c>
      <c r="J135" s="95" t="s">
        <v>102</v>
      </c>
      <c r="K135" s="102"/>
      <c r="L135" s="103"/>
      <c r="M135" s="104" t="s">
        <v>261</v>
      </c>
      <c r="N135" s="96"/>
      <c r="O135" s="78"/>
      <c r="S135" s="100"/>
    </row>
    <row r="136" spans="1:19" ht="39.75" customHeight="1" x14ac:dyDescent="0.15">
      <c r="A136" s="105"/>
      <c r="B136" s="115"/>
      <c r="C136" s="115"/>
      <c r="D136" s="117"/>
      <c r="E136" s="107"/>
      <c r="F136" s="107"/>
      <c r="G136" s="107"/>
      <c r="H136" s="107"/>
      <c r="I136" s="107"/>
      <c r="J136" s="95"/>
      <c r="K136" s="102"/>
      <c r="L136" s="103"/>
      <c r="M136" s="105"/>
      <c r="N136" s="97"/>
      <c r="O136" s="78"/>
      <c r="S136" s="100"/>
    </row>
    <row r="137" spans="1:19" ht="39.75" customHeight="1" x14ac:dyDescent="0.15">
      <c r="A137" s="105"/>
      <c r="B137" s="115"/>
      <c r="C137" s="115"/>
      <c r="D137" s="117"/>
      <c r="E137" s="107"/>
      <c r="F137" s="107"/>
      <c r="G137" s="107"/>
      <c r="H137" s="107"/>
      <c r="I137" s="107"/>
      <c r="J137" s="95"/>
      <c r="K137" s="102"/>
      <c r="L137" s="103"/>
      <c r="M137" s="105"/>
      <c r="N137" s="97"/>
      <c r="O137" s="78"/>
      <c r="S137" s="100"/>
    </row>
    <row r="138" spans="1:19" ht="39.75" customHeight="1" x14ac:dyDescent="0.15">
      <c r="A138" s="105"/>
      <c r="B138" s="115"/>
      <c r="C138" s="115"/>
      <c r="D138" s="117"/>
      <c r="E138" s="107"/>
      <c r="F138" s="107"/>
      <c r="G138" s="107"/>
      <c r="H138" s="107"/>
      <c r="I138" s="107"/>
      <c r="J138" s="95"/>
      <c r="K138" s="102"/>
      <c r="L138" s="103"/>
      <c r="M138" s="105"/>
      <c r="N138" s="97"/>
      <c r="O138" s="78"/>
      <c r="S138" s="100"/>
    </row>
    <row r="139" spans="1:19" ht="39.75" customHeight="1" x14ac:dyDescent="0.15">
      <c r="A139" s="105"/>
      <c r="B139" s="115"/>
      <c r="C139" s="115"/>
      <c r="D139" s="117"/>
      <c r="E139" s="107"/>
      <c r="F139" s="107"/>
      <c r="G139" s="107"/>
      <c r="H139" s="107"/>
      <c r="I139" s="107"/>
      <c r="J139" s="95"/>
      <c r="K139" s="102"/>
      <c r="L139" s="103"/>
      <c r="M139" s="105"/>
      <c r="N139" s="97"/>
      <c r="O139" s="78"/>
      <c r="S139" s="100"/>
    </row>
    <row r="140" spans="1:19" ht="39.75" customHeight="1" x14ac:dyDescent="0.15">
      <c r="A140" s="105"/>
      <c r="B140" s="115"/>
      <c r="C140" s="115"/>
      <c r="D140" s="117"/>
      <c r="E140" s="107"/>
      <c r="F140" s="107"/>
      <c r="G140" s="107"/>
      <c r="H140" s="107"/>
      <c r="I140" s="107"/>
      <c r="J140" s="95"/>
      <c r="K140" s="102"/>
      <c r="L140" s="103"/>
      <c r="M140" s="105"/>
      <c r="N140" s="97"/>
      <c r="O140" s="78"/>
      <c r="S140" s="100"/>
    </row>
    <row r="141" spans="1:19" ht="39.75" customHeight="1" x14ac:dyDescent="0.15">
      <c r="A141" s="105"/>
      <c r="B141" s="115"/>
      <c r="C141" s="115"/>
      <c r="D141" s="117"/>
      <c r="E141" s="107"/>
      <c r="F141" s="107"/>
      <c r="G141" s="107"/>
      <c r="H141" s="107"/>
      <c r="I141" s="107"/>
      <c r="J141" s="95"/>
      <c r="K141" s="102"/>
      <c r="L141" s="103"/>
      <c r="M141" s="105"/>
      <c r="N141" s="97"/>
      <c r="O141" s="78"/>
      <c r="S141" s="100"/>
    </row>
    <row r="142" spans="1:19" ht="39.75" customHeight="1" x14ac:dyDescent="0.15">
      <c r="A142" s="106"/>
      <c r="B142" s="115"/>
      <c r="C142" s="115"/>
      <c r="D142" s="117"/>
      <c r="E142" s="107"/>
      <c r="F142" s="107"/>
      <c r="G142" s="107"/>
      <c r="H142" s="107"/>
      <c r="I142" s="107"/>
      <c r="J142" s="95"/>
      <c r="K142" s="102"/>
      <c r="L142" s="103"/>
      <c r="M142" s="106"/>
      <c r="N142" s="98"/>
      <c r="O142" s="78"/>
      <c r="S142" s="100"/>
    </row>
    <row r="143" spans="1:19" ht="168" customHeight="1" x14ac:dyDescent="0.15">
      <c r="A143" s="12">
        <v>127</v>
      </c>
      <c r="B143" s="13" t="s">
        <v>185</v>
      </c>
      <c r="C143" s="13" t="s">
        <v>257</v>
      </c>
      <c r="D143" s="15" t="s">
        <v>89</v>
      </c>
      <c r="E143" s="15" t="e">
        <f ca="1">_xlfn.DISPIMG("ID_1E3491C6D7CC4805B0EA2F85D97AE404",1)</f>
        <v>#NAME?</v>
      </c>
      <c r="F143" s="15" t="s">
        <v>94</v>
      </c>
      <c r="G143" s="15" t="s">
        <v>17</v>
      </c>
      <c r="H143" s="15" t="s">
        <v>18</v>
      </c>
      <c r="I143" s="13">
        <v>1</v>
      </c>
      <c r="J143" s="26" t="s">
        <v>91</v>
      </c>
      <c r="K143" s="33"/>
      <c r="L143" s="34"/>
      <c r="M143" s="13"/>
      <c r="N143" s="13"/>
      <c r="O143" s="6"/>
      <c r="P143" s="78"/>
      <c r="S143" s="78"/>
    </row>
    <row r="144" spans="1:19" ht="81.75" customHeight="1" x14ac:dyDescent="0.15">
      <c r="A144" s="12">
        <v>128</v>
      </c>
      <c r="B144" s="13" t="s">
        <v>185</v>
      </c>
      <c r="C144" s="14" t="s">
        <v>262</v>
      </c>
      <c r="D144" s="17" t="s">
        <v>152</v>
      </c>
      <c r="E144" s="16" t="e">
        <f ca="1">_xlfn.DISPIMG("ID_6D72480A325F4775A5B52A5ED912FFA0",1)</f>
        <v>#NAME?</v>
      </c>
      <c r="F144" s="15" t="s">
        <v>153</v>
      </c>
      <c r="G144" s="15" t="s">
        <v>17</v>
      </c>
      <c r="H144" s="15" t="s">
        <v>18</v>
      </c>
      <c r="I144" s="13">
        <v>7</v>
      </c>
      <c r="J144" s="26" t="s">
        <v>263</v>
      </c>
      <c r="K144" s="33"/>
      <c r="L144" s="34"/>
      <c r="M144" s="35"/>
      <c r="N144" s="13"/>
      <c r="O144" s="6"/>
      <c r="S144" s="78"/>
    </row>
    <row r="145" spans="1:274" ht="115.5" customHeight="1" x14ac:dyDescent="0.15">
      <c r="A145" s="12">
        <v>129</v>
      </c>
      <c r="B145" s="13" t="s">
        <v>236</v>
      </c>
      <c r="C145" s="13" t="s">
        <v>264</v>
      </c>
      <c r="D145" s="14" t="s">
        <v>133</v>
      </c>
      <c r="E145" s="12" t="e">
        <f ca="1">_xlfn.DISPIMG("ID_B601D7A5A7C64C8C8ACEC7BB36AFF4FF",1)</f>
        <v>#NAME?</v>
      </c>
      <c r="F145" s="29" t="s">
        <v>195</v>
      </c>
      <c r="G145" s="15" t="s">
        <v>17</v>
      </c>
      <c r="H145" s="15" t="s">
        <v>18</v>
      </c>
      <c r="I145" s="13">
        <v>2</v>
      </c>
      <c r="J145" s="26" t="s">
        <v>189</v>
      </c>
      <c r="K145" s="33"/>
      <c r="L145" s="34"/>
      <c r="M145" s="35"/>
      <c r="N145" s="35"/>
      <c r="O145" s="59"/>
      <c r="S145" s="78"/>
    </row>
    <row r="146" spans="1:274" ht="168" customHeight="1" x14ac:dyDescent="0.15">
      <c r="A146" s="12">
        <v>130</v>
      </c>
      <c r="B146" s="13" t="s">
        <v>236</v>
      </c>
      <c r="C146" s="13" t="s">
        <v>264</v>
      </c>
      <c r="D146" s="15" t="s">
        <v>55</v>
      </c>
      <c r="E146" s="16" t="e">
        <f ca="1">_xlfn.DISPIMG("ID_686BA6FAC48C433A8686AEC10BE23181",1)</f>
        <v>#NAME?</v>
      </c>
      <c r="F146" s="15" t="s">
        <v>136</v>
      </c>
      <c r="G146" s="15" t="s">
        <v>17</v>
      </c>
      <c r="H146" s="13" t="s">
        <v>22</v>
      </c>
      <c r="I146" s="13">
        <v>4</v>
      </c>
      <c r="J146" s="26" t="s">
        <v>191</v>
      </c>
      <c r="K146" s="69"/>
      <c r="L146" s="34"/>
      <c r="M146" s="35"/>
      <c r="N146" s="35"/>
      <c r="O146" s="59"/>
      <c r="P146" s="3"/>
      <c r="Q146" s="3"/>
      <c r="R146" s="3"/>
      <c r="S146" s="3"/>
      <c r="T146" s="3"/>
    </row>
    <row r="147" spans="1:274" ht="120" customHeight="1" x14ac:dyDescent="0.15">
      <c r="A147" s="12">
        <v>131</v>
      </c>
      <c r="B147" s="13" t="s">
        <v>236</v>
      </c>
      <c r="C147" s="13" t="s">
        <v>264</v>
      </c>
      <c r="D147" s="17" t="s">
        <v>265</v>
      </c>
      <c r="E147" s="16" t="e">
        <f ca="1">_xlfn.DISPIMG("ID_F20289AB34694619A571E8BD89AFF5E0",1)</f>
        <v>#NAME?</v>
      </c>
      <c r="F147" s="15" t="s">
        <v>266</v>
      </c>
      <c r="G147" s="15" t="s">
        <v>17</v>
      </c>
      <c r="H147" s="13" t="s">
        <v>22</v>
      </c>
      <c r="I147" s="13">
        <v>2</v>
      </c>
      <c r="J147" s="26" t="s">
        <v>267</v>
      </c>
      <c r="K147" s="33"/>
      <c r="L147" s="34"/>
      <c r="M147" s="35"/>
      <c r="N147" s="13"/>
      <c r="O147" s="6"/>
      <c r="S147" s="78"/>
    </row>
    <row r="148" spans="1:274" s="4" customFormat="1" ht="69.75" customHeight="1" x14ac:dyDescent="0.15">
      <c r="A148" s="12">
        <v>132</v>
      </c>
      <c r="B148" s="13" t="s">
        <v>236</v>
      </c>
      <c r="C148" s="115" t="s">
        <v>264</v>
      </c>
      <c r="D148" s="15" t="s">
        <v>196</v>
      </c>
      <c r="E148" s="19" t="e">
        <f ca="1">_xlfn.DISPIMG("ID_31359F9141B6455ABB2CD63DDB984218",1)</f>
        <v>#NAME?</v>
      </c>
      <c r="F148" s="15" t="s">
        <v>147</v>
      </c>
      <c r="G148" s="15" t="s">
        <v>17</v>
      </c>
      <c r="H148" s="15" t="s">
        <v>18</v>
      </c>
      <c r="I148" s="15">
        <v>2</v>
      </c>
      <c r="J148" s="95" t="s">
        <v>27</v>
      </c>
      <c r="K148" s="54"/>
      <c r="L148" s="34"/>
      <c r="M148" s="13"/>
      <c r="N148" s="13"/>
      <c r="O148" s="6"/>
      <c r="P148" s="5"/>
      <c r="Q148" s="5"/>
      <c r="R148" s="5"/>
      <c r="S148" s="78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</row>
    <row r="149" spans="1:274" s="4" customFormat="1" ht="69.75" customHeight="1" x14ac:dyDescent="0.15">
      <c r="A149" s="12">
        <v>133</v>
      </c>
      <c r="B149" s="13" t="s">
        <v>236</v>
      </c>
      <c r="C149" s="115"/>
      <c r="D149" s="15" t="s">
        <v>197</v>
      </c>
      <c r="E149" s="19" t="e">
        <f ca="1">_xlfn.DISPIMG("ID_6DD29DD32F6844F9A4469FC017D9C00B",1)</f>
        <v>#NAME?</v>
      </c>
      <c r="F149" s="15" t="s">
        <v>147</v>
      </c>
      <c r="G149" s="15" t="s">
        <v>17</v>
      </c>
      <c r="H149" s="15" t="s">
        <v>18</v>
      </c>
      <c r="I149" s="15">
        <v>2</v>
      </c>
      <c r="J149" s="95"/>
      <c r="K149" s="33"/>
      <c r="L149" s="34"/>
      <c r="M149" s="13"/>
      <c r="N149" s="13"/>
      <c r="O149" s="6"/>
      <c r="P149" s="5"/>
      <c r="Q149" s="5"/>
      <c r="R149" s="5"/>
      <c r="S149" s="78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</row>
    <row r="150" spans="1:274" ht="79.5" customHeight="1" x14ac:dyDescent="0.15">
      <c r="A150" s="12">
        <v>134</v>
      </c>
      <c r="B150" s="13" t="s">
        <v>236</v>
      </c>
      <c r="C150" s="13" t="s">
        <v>264</v>
      </c>
      <c r="D150" s="17" t="s">
        <v>198</v>
      </c>
      <c r="E150" s="15" t="e">
        <f ca="1">_xlfn.DISPIMG("ID_49AFAADC593B4402AB731D2E333E04E7",1)</f>
        <v>#NAME?</v>
      </c>
      <c r="F150" s="15" t="s">
        <v>199</v>
      </c>
      <c r="G150" s="15" t="s">
        <v>17</v>
      </c>
      <c r="H150" s="15" t="s">
        <v>18</v>
      </c>
      <c r="I150" s="15">
        <v>2</v>
      </c>
      <c r="J150" s="70" t="s">
        <v>150</v>
      </c>
      <c r="K150" s="33"/>
      <c r="L150" s="34"/>
      <c r="M150" s="35"/>
      <c r="N150" s="13"/>
      <c r="O150" s="6"/>
      <c r="S150" s="78"/>
    </row>
    <row r="151" spans="1:274" s="4" customFormat="1" ht="78.75" customHeight="1" x14ac:dyDescent="0.15">
      <c r="A151" s="12">
        <v>135</v>
      </c>
      <c r="B151" s="13" t="s">
        <v>236</v>
      </c>
      <c r="C151" s="13" t="s">
        <v>264</v>
      </c>
      <c r="D151" s="17" t="s">
        <v>148</v>
      </c>
      <c r="E151" s="15" t="e">
        <f ca="1">_xlfn.DISPIMG("ID_D59DF2636DC44253A20FB74740654530",1)</f>
        <v>#NAME?</v>
      </c>
      <c r="F151" s="15" t="s">
        <v>202</v>
      </c>
      <c r="G151" s="15" t="s">
        <v>17</v>
      </c>
      <c r="H151" s="15" t="s">
        <v>18</v>
      </c>
      <c r="I151" s="19">
        <v>2</v>
      </c>
      <c r="J151" s="70" t="s">
        <v>150</v>
      </c>
      <c r="K151" s="33"/>
      <c r="L151" s="34"/>
      <c r="M151" s="35"/>
      <c r="N151" s="13"/>
      <c r="O151" s="6"/>
      <c r="P151" s="5"/>
      <c r="Q151" s="5"/>
      <c r="R151" s="5"/>
      <c r="S151" s="78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</row>
    <row r="152" spans="1:274" ht="94.5" customHeight="1" x14ac:dyDescent="0.15">
      <c r="A152" s="12">
        <v>136</v>
      </c>
      <c r="B152" s="13" t="s">
        <v>236</v>
      </c>
      <c r="C152" s="13" t="s">
        <v>268</v>
      </c>
      <c r="D152" s="17" t="s">
        <v>238</v>
      </c>
      <c r="E152" s="15" t="e">
        <f ca="1">_xlfn.DISPIMG("ID_C00E31564D464225BA7809748EBEB5A5",1)</f>
        <v>#NAME?</v>
      </c>
      <c r="F152" s="15" t="s">
        <v>147</v>
      </c>
      <c r="G152" s="15" t="s">
        <v>17</v>
      </c>
      <c r="H152" s="15" t="s">
        <v>18</v>
      </c>
      <c r="I152" s="13">
        <v>3</v>
      </c>
      <c r="J152" s="79" t="s">
        <v>27</v>
      </c>
      <c r="K152" s="33"/>
      <c r="L152" s="34"/>
      <c r="M152" s="35"/>
      <c r="N152" s="13"/>
      <c r="O152" s="6"/>
      <c r="S152" s="78"/>
    </row>
    <row r="153" spans="1:274" ht="81.75" customHeight="1" x14ac:dyDescent="0.15">
      <c r="A153" s="12">
        <v>137</v>
      </c>
      <c r="B153" s="13" t="s">
        <v>236</v>
      </c>
      <c r="C153" s="115" t="s">
        <v>269</v>
      </c>
      <c r="D153" s="15" t="s">
        <v>89</v>
      </c>
      <c r="E153" s="107" t="e">
        <f ca="1">_xlfn.DISPIMG("ID_4DF17B7EA69C497D87290C0A1E80398E",1)</f>
        <v>#NAME?</v>
      </c>
      <c r="F153" s="15" t="s">
        <v>94</v>
      </c>
      <c r="G153" s="15" t="s">
        <v>17</v>
      </c>
      <c r="H153" s="15" t="s">
        <v>18</v>
      </c>
      <c r="I153" s="13">
        <v>4</v>
      </c>
      <c r="J153" s="101" t="s">
        <v>91</v>
      </c>
      <c r="K153" s="33"/>
      <c r="L153" s="34"/>
      <c r="M153" s="13"/>
      <c r="N153" s="13"/>
      <c r="O153" s="6"/>
      <c r="S153" s="78"/>
    </row>
    <row r="154" spans="1:274" ht="81.75" customHeight="1" x14ac:dyDescent="0.15">
      <c r="A154" s="12">
        <v>138</v>
      </c>
      <c r="B154" s="13" t="s">
        <v>236</v>
      </c>
      <c r="C154" s="115"/>
      <c r="D154" s="15" t="s">
        <v>270</v>
      </c>
      <c r="E154" s="107"/>
      <c r="F154" s="15" t="s">
        <v>94</v>
      </c>
      <c r="G154" s="15" t="s">
        <v>17</v>
      </c>
      <c r="H154" s="15" t="s">
        <v>18</v>
      </c>
      <c r="I154" s="13">
        <v>1</v>
      </c>
      <c r="J154" s="101"/>
      <c r="K154" s="33"/>
      <c r="L154" s="34"/>
      <c r="M154" s="13"/>
      <c r="N154" s="13"/>
      <c r="O154" s="6"/>
      <c r="S154" s="78"/>
    </row>
    <row r="155" spans="1:274" ht="168.75" customHeight="1" x14ac:dyDescent="0.15">
      <c r="A155" s="12">
        <v>139</v>
      </c>
      <c r="B155" s="13" t="s">
        <v>236</v>
      </c>
      <c r="C155" s="13" t="s">
        <v>269</v>
      </c>
      <c r="D155" s="15" t="s">
        <v>55</v>
      </c>
      <c r="E155" s="16" t="e">
        <f ca="1">_xlfn.DISPIMG("ID_B99091B10A0C4982964530F114197A42",1)</f>
        <v>#NAME?</v>
      </c>
      <c r="F155" s="15" t="s">
        <v>136</v>
      </c>
      <c r="G155" s="15" t="s">
        <v>17</v>
      </c>
      <c r="H155" s="13" t="s">
        <v>22</v>
      </c>
      <c r="I155" s="13">
        <v>4</v>
      </c>
      <c r="J155" s="26" t="s">
        <v>191</v>
      </c>
      <c r="K155" s="69"/>
      <c r="L155" s="34"/>
      <c r="M155" s="35"/>
      <c r="N155" s="35"/>
      <c r="O155" s="59"/>
      <c r="P155" s="3"/>
      <c r="Q155" s="3"/>
      <c r="R155" s="3"/>
      <c r="S155" s="3"/>
      <c r="T155" s="3"/>
    </row>
    <row r="156" spans="1:274" ht="148.5" customHeight="1" x14ac:dyDescent="0.15">
      <c r="A156" s="12">
        <v>140</v>
      </c>
      <c r="B156" s="13" t="s">
        <v>236</v>
      </c>
      <c r="C156" s="13" t="s">
        <v>269</v>
      </c>
      <c r="D156" s="17" t="s">
        <v>271</v>
      </c>
      <c r="E156" s="16" t="e">
        <f ca="1">_xlfn.DISPIMG("ID_60ACDAB9DA8D4699A33907F0A1773E87",1)</f>
        <v>#NAME?</v>
      </c>
      <c r="F156" s="15" t="s">
        <v>272</v>
      </c>
      <c r="G156" s="15" t="s">
        <v>17</v>
      </c>
      <c r="H156" s="13" t="s">
        <v>22</v>
      </c>
      <c r="I156" s="13">
        <v>6</v>
      </c>
      <c r="J156" s="26" t="s">
        <v>273</v>
      </c>
      <c r="K156" s="33"/>
      <c r="L156" s="34"/>
      <c r="M156" s="35"/>
      <c r="N156" s="35"/>
      <c r="O156" s="6"/>
      <c r="S156" s="78"/>
    </row>
    <row r="157" spans="1:274" ht="174" customHeight="1" x14ac:dyDescent="0.15">
      <c r="A157" s="12">
        <v>141</v>
      </c>
      <c r="B157" s="13" t="s">
        <v>236</v>
      </c>
      <c r="C157" s="13" t="s">
        <v>269</v>
      </c>
      <c r="D157" s="17" t="s">
        <v>142</v>
      </c>
      <c r="E157" s="16" t="e">
        <f ca="1">_xlfn.DISPIMG("ID_96922B2818DE4B239F21DD622EDDBD2C",1)</f>
        <v>#NAME?</v>
      </c>
      <c r="F157" s="15" t="s">
        <v>274</v>
      </c>
      <c r="G157" s="15" t="s">
        <v>17</v>
      </c>
      <c r="H157" s="13" t="s">
        <v>22</v>
      </c>
      <c r="I157" s="13">
        <v>1</v>
      </c>
      <c r="J157" s="26" t="s">
        <v>275</v>
      </c>
      <c r="K157" s="69"/>
      <c r="L157" s="34"/>
      <c r="M157" s="35"/>
      <c r="N157" s="35"/>
      <c r="O157" s="6"/>
      <c r="S157" s="78"/>
    </row>
    <row r="158" spans="1:274" ht="35.25" customHeight="1" x14ac:dyDescent="0.15">
      <c r="A158" s="122" t="s">
        <v>276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84">
        <f>SUM(L2:L157)</f>
        <v>0</v>
      </c>
      <c r="M158" s="13"/>
      <c r="N158" s="13"/>
      <c r="O158" s="6"/>
      <c r="S158" s="78"/>
    </row>
    <row r="159" spans="1:274" ht="57" customHeight="1" x14ac:dyDescent="0.15">
      <c r="A159" s="125" t="s">
        <v>306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</row>
  </sheetData>
  <autoFilter ref="A1:JN160"/>
  <mergeCells count="131">
    <mergeCell ref="A158:K158"/>
    <mergeCell ref="A159:N159"/>
    <mergeCell ref="A110:A117"/>
    <mergeCell ref="A127:A134"/>
    <mergeCell ref="A135:A142"/>
    <mergeCell ref="B10:B11"/>
    <mergeCell ref="B12:B13"/>
    <mergeCell ref="B14:B15"/>
    <mergeCell ref="B84:B85"/>
    <mergeCell ref="B86:B87"/>
    <mergeCell ref="B104:B105"/>
    <mergeCell ref="B106:B107"/>
    <mergeCell ref="B108:B109"/>
    <mergeCell ref="B110:B117"/>
    <mergeCell ref="B120:B121"/>
    <mergeCell ref="B124:B125"/>
    <mergeCell ref="B127:B134"/>
    <mergeCell ref="B135:B142"/>
    <mergeCell ref="C74:C75"/>
    <mergeCell ref="C78:C79"/>
    <mergeCell ref="C82:C83"/>
    <mergeCell ref="C84:C87"/>
    <mergeCell ref="C91:C92"/>
    <mergeCell ref="C93:C94"/>
    <mergeCell ref="C127:C134"/>
    <mergeCell ref="C135:C142"/>
    <mergeCell ref="C148:C149"/>
    <mergeCell ref="C7:C9"/>
    <mergeCell ref="C10:C11"/>
    <mergeCell ref="C12:C13"/>
    <mergeCell ref="C14:C15"/>
    <mergeCell ref="C26:C27"/>
    <mergeCell ref="C38:C39"/>
    <mergeCell ref="C48:C49"/>
    <mergeCell ref="C52:C53"/>
    <mergeCell ref="C55:C56"/>
    <mergeCell ref="C153:C154"/>
    <mergeCell ref="D7:D9"/>
    <mergeCell ref="D26:D27"/>
    <mergeCell ref="D38:D39"/>
    <mergeCell ref="D52:D53"/>
    <mergeCell ref="D55:D56"/>
    <mergeCell ref="D74:D75"/>
    <mergeCell ref="D82:D83"/>
    <mergeCell ref="D84:D87"/>
    <mergeCell ref="D91:D92"/>
    <mergeCell ref="D93:D94"/>
    <mergeCell ref="D104:D105"/>
    <mergeCell ref="D106:D107"/>
    <mergeCell ref="D108:D109"/>
    <mergeCell ref="D110:D117"/>
    <mergeCell ref="D120:D121"/>
    <mergeCell ref="D127:D134"/>
    <mergeCell ref="D135:D142"/>
    <mergeCell ref="C104:C105"/>
    <mergeCell ref="C106:C107"/>
    <mergeCell ref="C108:C109"/>
    <mergeCell ref="C110:C117"/>
    <mergeCell ref="C120:C121"/>
    <mergeCell ref="C124:C125"/>
    <mergeCell ref="E10:E15"/>
    <mergeCell ref="E26:E27"/>
    <mergeCell ref="E48:E49"/>
    <mergeCell ref="E52:E53"/>
    <mergeCell ref="E55:E56"/>
    <mergeCell ref="E60:E61"/>
    <mergeCell ref="E74:E75"/>
    <mergeCell ref="E82:E83"/>
    <mergeCell ref="E84:E87"/>
    <mergeCell ref="E91:E92"/>
    <mergeCell ref="E104:E105"/>
    <mergeCell ref="E106:E107"/>
    <mergeCell ref="E108:E109"/>
    <mergeCell ref="E110:E117"/>
    <mergeCell ref="E119:E121"/>
    <mergeCell ref="E124:E125"/>
    <mergeCell ref="E127:E134"/>
    <mergeCell ref="E135:E142"/>
    <mergeCell ref="E153:E154"/>
    <mergeCell ref="F110:F117"/>
    <mergeCell ref="F127:F134"/>
    <mergeCell ref="F135:F142"/>
    <mergeCell ref="G110:G117"/>
    <mergeCell ref="G127:G134"/>
    <mergeCell ref="G135:G142"/>
    <mergeCell ref="H110:H117"/>
    <mergeCell ref="H127:H134"/>
    <mergeCell ref="H135:H142"/>
    <mergeCell ref="I110:I117"/>
    <mergeCell ref="I127:I134"/>
    <mergeCell ref="I135:I142"/>
    <mergeCell ref="J7:J9"/>
    <mergeCell ref="J23:J24"/>
    <mergeCell ref="J26:J27"/>
    <mergeCell ref="J38:J39"/>
    <mergeCell ref="J52:J53"/>
    <mergeCell ref="J55:J56"/>
    <mergeCell ref="J60:J61"/>
    <mergeCell ref="J74:J75"/>
    <mergeCell ref="J78:J79"/>
    <mergeCell ref="J82:J83"/>
    <mergeCell ref="J84:J87"/>
    <mergeCell ref="J91:J92"/>
    <mergeCell ref="J93:J94"/>
    <mergeCell ref="J104:J105"/>
    <mergeCell ref="J106:J107"/>
    <mergeCell ref="J108:J109"/>
    <mergeCell ref="J110:J117"/>
    <mergeCell ref="J120:J121"/>
    <mergeCell ref="J124:J125"/>
    <mergeCell ref="J127:J134"/>
    <mergeCell ref="J135:J142"/>
    <mergeCell ref="J153:J154"/>
    <mergeCell ref="K110:K117"/>
    <mergeCell ref="K127:K134"/>
    <mergeCell ref="K135:K142"/>
    <mergeCell ref="L110:L117"/>
    <mergeCell ref="L127:L134"/>
    <mergeCell ref="L135:L142"/>
    <mergeCell ref="M110:M117"/>
    <mergeCell ref="M127:M134"/>
    <mergeCell ref="M135:M142"/>
    <mergeCell ref="N110:N117"/>
    <mergeCell ref="N127:N134"/>
    <mergeCell ref="N135:N142"/>
    <mergeCell ref="O110:O117"/>
    <mergeCell ref="O127:O134"/>
    <mergeCell ref="S110:S117"/>
    <mergeCell ref="S127:S134"/>
    <mergeCell ref="S135:S142"/>
    <mergeCell ref="J148:J149"/>
  </mergeCells>
  <phoneticPr fontId="20" type="noConversion"/>
  <dataValidations count="3">
    <dataValidation allowBlank="1" showInputMessage="1" showErrorMessage="1" prompt="在此列中为应纳税项输入“是”" sqref="G6 G16 G50 G51 G54 G7:G9 G38:G39 G108:G109 G124:G125"/>
    <dataValidation allowBlank="1" showErrorMessage="1" sqref="E2:F2 G2 J2 L2 D3 E3:F3 G3 J3 L3 D4 E4:F4 G4 J4 L4 G5 J5 L5 D6:F6 J6 L6 D7 D10:F10 J10 D12 F12 J12 D14 F14 J14 D16:E16 L16 D17:F17 G17 H17 L17 F18:H18 H19:I19 H20:J20 H21:I21 D22:H22 I30 D32 H32 F33 I33 H37:J37 D38 D40 G40 H40 J40 E41:H41 E42 F42 G42 E43 G43 J43 L43 F44 J44 I45:J45 F46 G46 F47:H47 D48:F48 D50:F50 J50 L50 D51:E51 J51 L51 D52:E52 J52 D54:E54 J54 D55:G55 J55 I58 E60 D64:I64 D67:I67 D68:G68 L68 J69 J71 D72:G72 J72 D73 E73 G73 H73 J73 L73 E74 J74 J78 D80:F80 H80:I80 D81:E81 F81 G81 H81 L81 D82:E82 J82 D84 D88:F88 H88 J88 D89:F89 D91 D93 J93 D95:G95 H95 I95 J95 D96:G96 J96 D97:E97 G97 I97:J97 D98:G98 H98 I98 J98 L98 D99:E99 G99 H99 J99 L99 J100 I101:J101 H102:I102 H103 J103 D104:E104 J104 D106 D108:E108 D110:E110 G110 J110 N110:O110 F118:I118 E124 D126 E126:F126 G126:I126 J126 L126 D127:E127 G127 J127 L127 N127:O127 D135:E135 G135 J135 L135 D143:J143 L143 D144 E144 F144:H144 J144 L144 D145:E145 G145 J145 L145 F151 D152:E152 J153 D28:D30 D34:D37 D41:D42 D44:D45 D46:D47 D57:D63 D78:D79 D118:D120 D122:D123 D124:D125 D153:D154 E28:E30 E31:E32 E33:E35 E44:E45 E46:E47 E57:E58 E62:E63 E76:E77 E78:E79 E118:E119 F19:F20 F29:F30 F31:F32 F56:F58 F60:F63 F74:F75 F78:F79 F82:F83 F100:F103 F104:F105 F124:F125 F152:F154 G10:G15 G19:G21 G25:G30 G31:G32 G33:G37 G44:G45 G48:G49 G56:G63 G74:G77 G78:G80 G82:G88 G89:G92 G100:G103 G104:G107 G122:G123 G146:G151 G152:G154 G155:G157 H25:H30 H148:H151 H152:H154 I25:I27 I31:I32 I35:I36 I78:I79 I84:I88 I148:I149 I152:I154 J18:J19 J21:J23 J25:J26 J28:J30 J31:J32 J33:J36 J41:J42 J46:J48 J57:J58 J62:J64 J65:J67 J76:J77 J89:J90 J119:J120 J122:J123 J146:J148 J155:J157 L7:L15 L18:L30 L31:L32 L33:L37 L38:L40 L41:L42 L44:L45 L46:L49 L52:L54 L55:L64 L65:L67 L69:L70 L71:L72 L74:L77 L78:L80 L82:L88 L89:L92 L93:L95 L96:L97 L100:L103 L104:L110 L118:L121 L122:L123 L124:L125 L146:L151 L152:L154 L155:L157 D18:E21 F52:G53 E36:F37 E122:F123 D69:G71 E7:F9 F23:H24 D23:E26 E38:F40 D65:G66 E93:I94 D100:E103 D148:E151 F119:G121 D146:F147 D155:F157"/>
    <dataValidation allowBlank="1" showErrorMessage="1" prompt="在此列中输入数量" sqref="H2 H3 H4 E5:F5 H5 I5 H31 H42 D43 F43 H43 H58 E84 F90 I90 E106 H145 E90:E91 H33:H36 H44:H45 H74:H77 H78:H79 H82:H87 H89:H92 H96:H97 H100:H101 H104:H109 H122:H123 H124:H125 H146:H147 H155:H157"/>
  </dataValidations>
  <printOptions horizontalCentered="1"/>
  <pageMargins left="0.196850393700787" right="0.196850393700787" top="0.31496062992126" bottom="0.31496062992126" header="0" footer="0"/>
  <pageSetup paperSize="9" scale="45" orientation="portrait" r:id="rId1"/>
  <headerFooter>
    <oddFooter>&amp;C第 &amp;P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N159"/>
  <sheetViews>
    <sheetView tabSelected="1" topLeftCell="A158" workbookViewId="0">
      <selection activeCell="E161" sqref="E161"/>
    </sheetView>
  </sheetViews>
  <sheetFormatPr defaultColWidth="9" defaultRowHeight="80.099999999999994" customHeight="1" x14ac:dyDescent="0.15"/>
  <cols>
    <col min="1" max="1" width="6.5" style="5" customWidth="1"/>
    <col min="2" max="2" width="6.125" style="6" customWidth="1"/>
    <col min="3" max="3" width="9.625" style="6" customWidth="1"/>
    <col min="4" max="4" width="6.375" style="5" customWidth="1"/>
    <col min="5" max="5" width="26.75" style="5" customWidth="1"/>
    <col min="6" max="6" width="13" style="7" customWidth="1"/>
    <col min="7" max="9" width="4.625" style="5" customWidth="1"/>
    <col min="10" max="10" width="71.5" style="8" customWidth="1"/>
    <col min="11" max="11" width="12.625" style="5" customWidth="1"/>
    <col min="12" max="12" width="19.125" style="5" customWidth="1"/>
    <col min="13" max="13" width="21.625" style="5" customWidth="1"/>
    <col min="14" max="14" width="9.75" style="5" customWidth="1"/>
    <col min="15" max="15" width="9" style="5" hidden="1" customWidth="1"/>
    <col min="16" max="18" width="9" style="5"/>
    <col min="19" max="19" width="10.375" style="5" customWidth="1"/>
    <col min="20" max="16384" width="9" style="5"/>
  </cols>
  <sheetData>
    <row r="1" spans="1:20" ht="30" customHeight="1" x14ac:dyDescent="0.15">
      <c r="A1" s="9" t="s">
        <v>0</v>
      </c>
      <c r="B1" s="10" t="s">
        <v>1</v>
      </c>
      <c r="C1" s="10" t="s">
        <v>2</v>
      </c>
      <c r="D1" s="9" t="s">
        <v>3</v>
      </c>
      <c r="E1" s="9" t="s">
        <v>4</v>
      </c>
      <c r="F1" s="11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0"/>
      <c r="O1" s="31"/>
      <c r="P1" s="31"/>
      <c r="Q1" s="31"/>
      <c r="R1" s="31"/>
      <c r="S1" s="60"/>
    </row>
    <row r="2" spans="1:20" ht="222" customHeight="1" x14ac:dyDescent="0.15">
      <c r="A2" s="12">
        <v>1</v>
      </c>
      <c r="B2" s="13" t="s">
        <v>13</v>
      </c>
      <c r="C2" s="13" t="s">
        <v>14</v>
      </c>
      <c r="D2" s="14" t="s">
        <v>15</v>
      </c>
      <c r="E2" s="12" t="e">
        <f ca="1">_xlfn.DISPIMG("ID_5BB4771E90B6488DB80316279E8D6F15",1)</f>
        <v>#NAME?</v>
      </c>
      <c r="F2" s="15" t="s">
        <v>16</v>
      </c>
      <c r="G2" s="15" t="s">
        <v>17</v>
      </c>
      <c r="H2" s="15" t="s">
        <v>18</v>
      </c>
      <c r="I2" s="32">
        <v>30</v>
      </c>
      <c r="J2" s="26" t="s">
        <v>277</v>
      </c>
      <c r="K2" s="33"/>
      <c r="L2" s="34"/>
      <c r="M2" s="35"/>
      <c r="N2" s="35"/>
      <c r="O2" s="36">
        <v>1</v>
      </c>
      <c r="P2" s="31"/>
      <c r="Q2" s="31"/>
      <c r="R2" s="31"/>
      <c r="S2" s="31"/>
      <c r="T2" s="61"/>
    </row>
    <row r="3" spans="1:20" ht="81.75" customHeight="1" x14ac:dyDescent="0.15">
      <c r="A3" s="12">
        <v>2</v>
      </c>
      <c r="B3" s="13" t="s">
        <v>13</v>
      </c>
      <c r="C3" s="13" t="s">
        <v>14</v>
      </c>
      <c r="D3" s="15" t="s">
        <v>20</v>
      </c>
      <c r="E3" s="16" t="e">
        <f ca="1">_xlfn.DISPIMG("ID_C1BF3BAD76CD400A9E1394486E30C0FD",1)</f>
        <v>#NAME?</v>
      </c>
      <c r="F3" s="15" t="s">
        <v>21</v>
      </c>
      <c r="G3" s="15" t="s">
        <v>17</v>
      </c>
      <c r="H3" s="13" t="s">
        <v>22</v>
      </c>
      <c r="I3" s="13">
        <v>1</v>
      </c>
      <c r="J3" s="37" t="s">
        <v>278</v>
      </c>
      <c r="K3" s="33"/>
      <c r="L3" s="34"/>
      <c r="M3" s="12"/>
      <c r="N3" s="12"/>
      <c r="O3" s="31"/>
      <c r="P3" s="31"/>
      <c r="Q3" s="31"/>
      <c r="R3" s="31"/>
      <c r="S3" s="61"/>
    </row>
    <row r="4" spans="1:20" ht="117" customHeight="1" x14ac:dyDescent="0.15">
      <c r="A4" s="12">
        <v>5</v>
      </c>
      <c r="B4" s="13" t="s">
        <v>13</v>
      </c>
      <c r="C4" s="13" t="s">
        <v>24</v>
      </c>
      <c r="D4" s="17" t="s">
        <v>25</v>
      </c>
      <c r="E4" s="16" t="e">
        <f ca="1">_xlfn.DISPIMG("ID_07D3B42E3CDE434D866755E21C3D9220",1)</f>
        <v>#NAME?</v>
      </c>
      <c r="F4" s="15" t="s">
        <v>26</v>
      </c>
      <c r="G4" s="15" t="s">
        <v>17</v>
      </c>
      <c r="H4" s="13" t="s">
        <v>18</v>
      </c>
      <c r="I4" s="13">
        <v>3</v>
      </c>
      <c r="J4" s="26" t="s">
        <v>27</v>
      </c>
      <c r="K4" s="33"/>
      <c r="L4" s="34"/>
      <c r="M4" s="35"/>
      <c r="N4" s="12"/>
      <c r="O4" s="31"/>
      <c r="P4" s="31"/>
      <c r="Q4" s="31"/>
      <c r="R4" s="31"/>
      <c r="S4" s="61"/>
    </row>
    <row r="5" spans="1:20" ht="80.25" customHeight="1" x14ac:dyDescent="0.15">
      <c r="A5" s="12">
        <v>6</v>
      </c>
      <c r="B5" s="13" t="s">
        <v>13</v>
      </c>
      <c r="C5" s="13" t="s">
        <v>14</v>
      </c>
      <c r="D5" s="18" t="s">
        <v>28</v>
      </c>
      <c r="E5" s="19" t="e">
        <f ca="1">_xlfn.DISPIMG("ID_31ADC747D7724F0AB5E23BE5029B2BBD",1)</f>
        <v>#NAME?</v>
      </c>
      <c r="F5" s="15" t="s">
        <v>29</v>
      </c>
      <c r="G5" s="15" t="s">
        <v>17</v>
      </c>
      <c r="H5" s="20" t="s">
        <v>18</v>
      </c>
      <c r="I5" s="19">
        <v>1</v>
      </c>
      <c r="J5" s="38" t="s">
        <v>30</v>
      </c>
      <c r="K5" s="33"/>
      <c r="L5" s="34"/>
      <c r="M5" s="12"/>
      <c r="N5" s="12"/>
      <c r="O5" s="31"/>
      <c r="P5" s="31"/>
      <c r="Q5" s="31"/>
      <c r="R5" s="31"/>
      <c r="S5" s="61"/>
    </row>
    <row r="6" spans="1:20" ht="149.25" customHeight="1" x14ac:dyDescent="0.15">
      <c r="A6" s="12">
        <v>8</v>
      </c>
      <c r="B6" s="13" t="s">
        <v>13</v>
      </c>
      <c r="C6" s="13" t="s">
        <v>31</v>
      </c>
      <c r="D6" s="17" t="s">
        <v>32</v>
      </c>
      <c r="E6" s="16" t="e">
        <f ca="1">_xlfn.DISPIMG("ID_7EE3BFBA122E4447A88E3FF8BE7221C3",1)</f>
        <v>#NAME?</v>
      </c>
      <c r="F6" s="15" t="s">
        <v>33</v>
      </c>
      <c r="G6" s="15" t="s">
        <v>17</v>
      </c>
      <c r="H6" s="15" t="s">
        <v>22</v>
      </c>
      <c r="I6" s="32">
        <v>17</v>
      </c>
      <c r="J6" s="39" t="s">
        <v>279</v>
      </c>
      <c r="K6" s="33"/>
      <c r="L6" s="34"/>
      <c r="M6" s="35"/>
      <c r="N6" s="35"/>
      <c r="O6" s="36">
        <v>7</v>
      </c>
      <c r="P6" s="31"/>
      <c r="Q6" s="31"/>
      <c r="R6" s="31"/>
      <c r="S6" s="61"/>
    </row>
    <row r="7" spans="1:20" s="1" customFormat="1" ht="87" customHeight="1" x14ac:dyDescent="0.15">
      <c r="A7" s="12">
        <v>9</v>
      </c>
      <c r="B7" s="21" t="s">
        <v>13</v>
      </c>
      <c r="C7" s="121" t="s">
        <v>35</v>
      </c>
      <c r="D7" s="116" t="s">
        <v>36</v>
      </c>
      <c r="E7" s="23" t="e">
        <f ca="1">_xlfn.DISPIMG("ID_DA449865844B4B1E81675736D8C4D064",1)</f>
        <v>#NAME?</v>
      </c>
      <c r="F7" s="24" t="s">
        <v>37</v>
      </c>
      <c r="G7" s="22" t="s">
        <v>17</v>
      </c>
      <c r="H7" s="22" t="s">
        <v>22</v>
      </c>
      <c r="I7" s="21">
        <v>4</v>
      </c>
      <c r="J7" s="108" t="s">
        <v>38</v>
      </c>
      <c r="K7" s="40"/>
      <c r="L7" s="41"/>
      <c r="M7" s="42"/>
      <c r="N7" s="43"/>
      <c r="O7" s="44"/>
      <c r="P7" s="44"/>
      <c r="Q7" s="44"/>
      <c r="R7" s="44"/>
      <c r="S7" s="62"/>
    </row>
    <row r="8" spans="1:20" s="1" customFormat="1" ht="87" customHeight="1" x14ac:dyDescent="0.15">
      <c r="A8" s="12">
        <v>10</v>
      </c>
      <c r="B8" s="21" t="s">
        <v>13</v>
      </c>
      <c r="C8" s="121"/>
      <c r="D8" s="116"/>
      <c r="E8" s="23" t="e">
        <f ca="1">_xlfn.DISPIMG("ID_6F57853E12754DE2B896086D583A9774",1)</f>
        <v>#NAME?</v>
      </c>
      <c r="F8" s="24" t="s">
        <v>39</v>
      </c>
      <c r="G8" s="22" t="s">
        <v>17</v>
      </c>
      <c r="H8" s="22" t="s">
        <v>22</v>
      </c>
      <c r="I8" s="21">
        <v>8</v>
      </c>
      <c r="J8" s="108"/>
      <c r="K8" s="40"/>
      <c r="L8" s="41"/>
      <c r="M8" s="42"/>
      <c r="N8" s="43"/>
      <c r="O8" s="44"/>
      <c r="P8" s="44"/>
      <c r="Q8" s="44"/>
      <c r="R8" s="44"/>
      <c r="S8" s="62"/>
    </row>
    <row r="9" spans="1:20" s="1" customFormat="1" ht="87" customHeight="1" x14ac:dyDescent="0.15">
      <c r="A9" s="12">
        <v>11</v>
      </c>
      <c r="B9" s="21" t="s">
        <v>13</v>
      </c>
      <c r="C9" s="121"/>
      <c r="D9" s="116"/>
      <c r="E9" s="23" t="e">
        <f ca="1">_xlfn.DISPIMG("ID_C019D76D1E8F4C45AFC0AA2BD034DCD4",1)</f>
        <v>#NAME?</v>
      </c>
      <c r="F9" s="24" t="s">
        <v>40</v>
      </c>
      <c r="G9" s="22" t="s">
        <v>17</v>
      </c>
      <c r="H9" s="22" t="s">
        <v>22</v>
      </c>
      <c r="I9" s="21">
        <v>8</v>
      </c>
      <c r="J9" s="108"/>
      <c r="K9" s="40"/>
      <c r="L9" s="41"/>
      <c r="M9" s="42"/>
      <c r="N9" s="43"/>
      <c r="O9" s="44"/>
      <c r="P9" s="44"/>
      <c r="Q9" s="44"/>
      <c r="R9" s="44"/>
      <c r="S9" s="62"/>
    </row>
    <row r="10" spans="1:20" ht="39" customHeight="1" x14ac:dyDescent="0.15">
      <c r="A10" s="12">
        <v>12</v>
      </c>
      <c r="B10" s="115" t="s">
        <v>13</v>
      </c>
      <c r="C10" s="115" t="s">
        <v>41</v>
      </c>
      <c r="D10" s="15" t="s">
        <v>20</v>
      </c>
      <c r="E10" s="107" t="e">
        <f ca="1">_xlfn.DISPIMG("ID_225ED2DFB77F404A860A214495281C9C",1)</f>
        <v>#NAME?</v>
      </c>
      <c r="F10" s="25" t="s">
        <v>42</v>
      </c>
      <c r="G10" s="15" t="s">
        <v>17</v>
      </c>
      <c r="H10" s="15" t="s">
        <v>22</v>
      </c>
      <c r="I10" s="15">
        <v>1</v>
      </c>
      <c r="J10" s="45" t="s">
        <v>43</v>
      </c>
      <c r="K10" s="33"/>
      <c r="L10" s="34"/>
      <c r="M10" s="12"/>
      <c r="N10" s="12"/>
      <c r="O10" s="31"/>
      <c r="P10" s="31"/>
      <c r="Q10" s="31"/>
      <c r="R10" s="31"/>
      <c r="S10" s="61"/>
    </row>
    <row r="11" spans="1:20" ht="30" customHeight="1" x14ac:dyDescent="0.15">
      <c r="A11" s="12">
        <v>13</v>
      </c>
      <c r="B11" s="115"/>
      <c r="C11" s="115"/>
      <c r="D11" s="17" t="s">
        <v>44</v>
      </c>
      <c r="E11" s="107"/>
      <c r="F11" s="16" t="s">
        <v>45</v>
      </c>
      <c r="G11" s="15" t="s">
        <v>17</v>
      </c>
      <c r="H11" s="15" t="s">
        <v>22</v>
      </c>
      <c r="I11" s="15">
        <v>4</v>
      </c>
      <c r="J11" s="46" t="s">
        <v>46</v>
      </c>
      <c r="K11" s="33"/>
      <c r="L11" s="34"/>
      <c r="M11" s="12"/>
      <c r="N11" s="12"/>
      <c r="O11" s="31"/>
      <c r="P11" s="31"/>
      <c r="Q11" s="31"/>
      <c r="R11" s="31"/>
      <c r="S11" s="61"/>
    </row>
    <row r="12" spans="1:20" ht="36.950000000000003" customHeight="1" x14ac:dyDescent="0.15">
      <c r="A12" s="12">
        <v>14</v>
      </c>
      <c r="B12" s="115" t="s">
        <v>13</v>
      </c>
      <c r="C12" s="115" t="s">
        <v>41</v>
      </c>
      <c r="D12" s="17" t="s">
        <v>20</v>
      </c>
      <c r="E12" s="107"/>
      <c r="F12" s="25" t="s">
        <v>47</v>
      </c>
      <c r="G12" s="15" t="s">
        <v>17</v>
      </c>
      <c r="H12" s="15" t="s">
        <v>22</v>
      </c>
      <c r="I12" s="15">
        <v>1</v>
      </c>
      <c r="J12" s="45" t="s">
        <v>43</v>
      </c>
      <c r="K12" s="33"/>
      <c r="L12" s="34"/>
      <c r="M12" s="12"/>
      <c r="N12" s="12"/>
      <c r="O12" s="31"/>
      <c r="P12" s="31"/>
      <c r="Q12" s="31"/>
      <c r="R12" s="31"/>
      <c r="S12" s="61"/>
    </row>
    <row r="13" spans="1:20" ht="30" customHeight="1" x14ac:dyDescent="0.15">
      <c r="A13" s="12">
        <v>15</v>
      </c>
      <c r="B13" s="115"/>
      <c r="C13" s="115"/>
      <c r="D13" s="17" t="s">
        <v>44</v>
      </c>
      <c r="E13" s="107"/>
      <c r="F13" s="16" t="s">
        <v>45</v>
      </c>
      <c r="G13" s="15" t="s">
        <v>17</v>
      </c>
      <c r="H13" s="15" t="s">
        <v>22</v>
      </c>
      <c r="I13" s="15">
        <v>3</v>
      </c>
      <c r="J13" s="46" t="s">
        <v>46</v>
      </c>
      <c r="K13" s="33"/>
      <c r="L13" s="34"/>
      <c r="M13" s="12"/>
      <c r="N13" s="12"/>
      <c r="O13" s="31"/>
      <c r="P13" s="31"/>
      <c r="Q13" s="31"/>
      <c r="R13" s="31"/>
      <c r="S13" s="61"/>
    </row>
    <row r="14" spans="1:20" ht="39" customHeight="1" x14ac:dyDescent="0.15">
      <c r="A14" s="12">
        <v>16</v>
      </c>
      <c r="B14" s="115" t="s">
        <v>13</v>
      </c>
      <c r="C14" s="115" t="s">
        <v>41</v>
      </c>
      <c r="D14" s="17" t="s">
        <v>20</v>
      </c>
      <c r="E14" s="107"/>
      <c r="F14" s="25" t="s">
        <v>47</v>
      </c>
      <c r="G14" s="15" t="s">
        <v>17</v>
      </c>
      <c r="H14" s="15" t="s">
        <v>22</v>
      </c>
      <c r="I14" s="15">
        <v>1</v>
      </c>
      <c r="J14" s="45" t="s">
        <v>43</v>
      </c>
      <c r="K14" s="33"/>
      <c r="L14" s="34"/>
      <c r="M14" s="12"/>
      <c r="N14" s="12"/>
      <c r="O14" s="31"/>
      <c r="P14" s="31"/>
      <c r="Q14" s="31"/>
      <c r="R14" s="31"/>
      <c r="S14" s="61"/>
    </row>
    <row r="15" spans="1:20" ht="30" customHeight="1" x14ac:dyDescent="0.15">
      <c r="A15" s="12">
        <v>17</v>
      </c>
      <c r="B15" s="115"/>
      <c r="C15" s="115"/>
      <c r="D15" s="17" t="s">
        <v>44</v>
      </c>
      <c r="E15" s="107"/>
      <c r="F15" s="16" t="s">
        <v>45</v>
      </c>
      <c r="G15" s="15" t="s">
        <v>17</v>
      </c>
      <c r="H15" s="15" t="s">
        <v>22</v>
      </c>
      <c r="I15" s="15">
        <v>3</v>
      </c>
      <c r="J15" s="46" t="s">
        <v>46</v>
      </c>
      <c r="K15" s="33"/>
      <c r="L15" s="34"/>
      <c r="M15" s="12"/>
      <c r="N15" s="12"/>
      <c r="O15" s="31"/>
      <c r="P15" s="31"/>
      <c r="Q15" s="31"/>
      <c r="R15" s="31"/>
      <c r="S15" s="61"/>
    </row>
    <row r="16" spans="1:20" ht="138.75" customHeight="1" x14ac:dyDescent="0.15">
      <c r="A16" s="12">
        <v>18</v>
      </c>
      <c r="B16" s="13" t="s">
        <v>13</v>
      </c>
      <c r="C16" s="13" t="s">
        <v>48</v>
      </c>
      <c r="D16" s="17" t="s">
        <v>49</v>
      </c>
      <c r="E16" s="16" t="e">
        <f ca="1">_xlfn.DISPIMG("ID_EFC95A5AB1334491960820141DB9FDD5",1)</f>
        <v>#NAME?</v>
      </c>
      <c r="F16" s="15" t="s">
        <v>50</v>
      </c>
      <c r="G16" s="15" t="s">
        <v>17</v>
      </c>
      <c r="H16" s="15" t="s">
        <v>22</v>
      </c>
      <c r="I16" s="13">
        <v>1</v>
      </c>
      <c r="J16" s="47" t="s">
        <v>280</v>
      </c>
      <c r="K16" s="33"/>
      <c r="L16" s="34"/>
      <c r="M16" s="35"/>
      <c r="N16" s="12"/>
      <c r="O16" s="31"/>
      <c r="P16" s="31"/>
      <c r="Q16" s="31"/>
      <c r="R16" s="31"/>
      <c r="S16" s="61"/>
    </row>
    <row r="17" spans="1:20" ht="129" customHeight="1" x14ac:dyDescent="0.15">
      <c r="A17" s="12">
        <v>19</v>
      </c>
      <c r="B17" s="13" t="s">
        <v>13</v>
      </c>
      <c r="C17" s="13" t="s">
        <v>24</v>
      </c>
      <c r="D17" s="17" t="s">
        <v>52</v>
      </c>
      <c r="E17" s="16" t="e">
        <f ca="1">_xlfn.DISPIMG("ID_C47ADE375F8D4BADAE1F47815B276A6C",1)</f>
        <v>#NAME?</v>
      </c>
      <c r="F17" s="15" t="s">
        <v>53</v>
      </c>
      <c r="G17" s="15" t="s">
        <v>17</v>
      </c>
      <c r="H17" s="15" t="s">
        <v>22</v>
      </c>
      <c r="I17" s="13">
        <v>1</v>
      </c>
      <c r="J17" s="47" t="s">
        <v>280</v>
      </c>
      <c r="K17" s="33"/>
      <c r="L17" s="34"/>
      <c r="M17" s="35"/>
      <c r="N17" s="12"/>
      <c r="O17" s="31" t="s">
        <v>54</v>
      </c>
      <c r="P17" s="31"/>
      <c r="Q17" s="31"/>
      <c r="R17" s="31"/>
      <c r="S17" s="61"/>
    </row>
    <row r="18" spans="1:20" ht="172.5" customHeight="1" x14ac:dyDescent="0.15">
      <c r="A18" s="12">
        <v>20</v>
      </c>
      <c r="B18" s="13" t="s">
        <v>13</v>
      </c>
      <c r="C18" s="13" t="s">
        <v>48</v>
      </c>
      <c r="D18" s="15" t="s">
        <v>55</v>
      </c>
      <c r="E18" s="16" t="e">
        <f ca="1">_xlfn.DISPIMG("ID_DB268002819D4CF48DD16EC83A6EE952",1)</f>
        <v>#NAME?</v>
      </c>
      <c r="F18" s="15" t="s">
        <v>56</v>
      </c>
      <c r="G18" s="15" t="s">
        <v>17</v>
      </c>
      <c r="H18" s="15" t="s">
        <v>22</v>
      </c>
      <c r="I18" s="13">
        <v>4</v>
      </c>
      <c r="J18" s="26" t="s">
        <v>281</v>
      </c>
      <c r="K18" s="33"/>
      <c r="L18" s="34"/>
      <c r="M18" s="13"/>
      <c r="N18" s="13"/>
      <c r="O18" s="48"/>
      <c r="P18" s="49"/>
      <c r="Q18" s="49"/>
      <c r="R18" s="49"/>
      <c r="S18" s="49"/>
      <c r="T18" s="3"/>
    </row>
    <row r="19" spans="1:20" ht="96" customHeight="1" x14ac:dyDescent="0.15">
      <c r="A19" s="12">
        <v>21</v>
      </c>
      <c r="B19" s="13" t="s">
        <v>13</v>
      </c>
      <c r="C19" s="13" t="s">
        <v>58</v>
      </c>
      <c r="D19" s="17" t="s">
        <v>20</v>
      </c>
      <c r="E19" s="15" t="e">
        <f ca="1">_xlfn.DISPIMG("ID_B24DB52E2F8F40A39D534A2E030101C8",1)</f>
        <v>#NAME?</v>
      </c>
      <c r="F19" s="15" t="s">
        <v>59</v>
      </c>
      <c r="G19" s="15" t="s">
        <v>17</v>
      </c>
      <c r="H19" s="15" t="s">
        <v>22</v>
      </c>
      <c r="I19" s="13">
        <v>1</v>
      </c>
      <c r="J19" s="45" t="s">
        <v>282</v>
      </c>
      <c r="K19" s="33"/>
      <c r="L19" s="34"/>
      <c r="M19" s="35"/>
      <c r="N19" s="12"/>
      <c r="O19" s="31"/>
      <c r="P19" s="31"/>
      <c r="Q19" s="31"/>
      <c r="R19" s="31"/>
      <c r="S19" s="61"/>
    </row>
    <row r="20" spans="1:20" ht="176.25" customHeight="1" x14ac:dyDescent="0.15">
      <c r="A20" s="12">
        <v>22</v>
      </c>
      <c r="B20" s="13" t="s">
        <v>13</v>
      </c>
      <c r="C20" s="13" t="s">
        <v>58</v>
      </c>
      <c r="D20" s="15" t="s">
        <v>61</v>
      </c>
      <c r="E20" s="16" t="e">
        <f ca="1">_xlfn.DISPIMG("ID_85DE1F187BAD4404B8D32F04A7610AF3",1)</f>
        <v>#NAME?</v>
      </c>
      <c r="F20" s="15" t="s">
        <v>62</v>
      </c>
      <c r="G20" s="15" t="s">
        <v>17</v>
      </c>
      <c r="H20" s="15" t="s">
        <v>22</v>
      </c>
      <c r="I20" s="13">
        <v>9</v>
      </c>
      <c r="J20" s="26" t="s">
        <v>283</v>
      </c>
      <c r="K20" s="33"/>
      <c r="L20" s="34"/>
      <c r="M20" s="35"/>
      <c r="N20" s="35"/>
      <c r="O20" s="36"/>
      <c r="P20" s="49"/>
      <c r="Q20" s="49"/>
      <c r="R20" s="49"/>
      <c r="S20" s="49"/>
      <c r="T20" s="3"/>
    </row>
    <row r="21" spans="1:20" ht="88.5" customHeight="1" x14ac:dyDescent="0.15">
      <c r="A21" s="12">
        <v>23</v>
      </c>
      <c r="B21" s="13" t="s">
        <v>13</v>
      </c>
      <c r="C21" s="13" t="s">
        <v>64</v>
      </c>
      <c r="D21" s="13" t="s">
        <v>65</v>
      </c>
      <c r="E21" s="19" t="e">
        <f ca="1">_xlfn.DISPIMG("ID_A52077442FEC42DFA0B7682A1A1ED1C8",1)</f>
        <v>#NAME?</v>
      </c>
      <c r="F21" s="15" t="s">
        <v>66</v>
      </c>
      <c r="G21" s="15" t="s">
        <v>17</v>
      </c>
      <c r="H21" s="15" t="s">
        <v>22</v>
      </c>
      <c r="I21" s="15">
        <v>1</v>
      </c>
      <c r="J21" s="50" t="s">
        <v>67</v>
      </c>
      <c r="K21" s="33"/>
      <c r="L21" s="34"/>
      <c r="M21" s="12"/>
      <c r="N21" s="12"/>
      <c r="O21" s="31"/>
      <c r="P21" s="31"/>
      <c r="Q21" s="31"/>
      <c r="R21" s="31"/>
      <c r="S21" s="61"/>
    </row>
    <row r="22" spans="1:20" ht="281.25" customHeight="1" x14ac:dyDescent="0.15">
      <c r="A22" s="12">
        <v>24</v>
      </c>
      <c r="B22" s="13" t="s">
        <v>68</v>
      </c>
      <c r="C22" s="13" t="s">
        <v>69</v>
      </c>
      <c r="D22" s="17" t="s">
        <v>70</v>
      </c>
      <c r="E22" s="15" t="e">
        <f ca="1">_xlfn.DISPIMG("ID_4FB4A49EC13A416390C5C346121052B7",1)</f>
        <v>#NAME?</v>
      </c>
      <c r="F22" s="26" t="s">
        <v>71</v>
      </c>
      <c r="G22" s="15" t="s">
        <v>17</v>
      </c>
      <c r="H22" s="15" t="s">
        <v>22</v>
      </c>
      <c r="I22" s="15">
        <v>1</v>
      </c>
      <c r="J22" s="50" t="s">
        <v>72</v>
      </c>
      <c r="K22" s="33"/>
      <c r="L22" s="34"/>
      <c r="M22" s="51" t="s">
        <v>73</v>
      </c>
      <c r="N22" s="51"/>
      <c r="O22" s="31"/>
      <c r="P22" s="31"/>
      <c r="Q22" s="31"/>
      <c r="R22" s="31"/>
      <c r="S22" s="61"/>
    </row>
    <row r="23" spans="1:20" ht="120" customHeight="1" x14ac:dyDescent="0.15">
      <c r="A23" s="12">
        <v>25</v>
      </c>
      <c r="B23" s="13" t="s">
        <v>13</v>
      </c>
      <c r="C23" s="13" t="s">
        <v>74</v>
      </c>
      <c r="D23" s="15" t="s">
        <v>55</v>
      </c>
      <c r="E23" s="16" t="e">
        <f ca="1">_xlfn.DISPIMG("ID_74D6D8F2581F4B1DA97CA62A92EDA453",1)</f>
        <v>#NAME?</v>
      </c>
      <c r="F23" s="15" t="s">
        <v>56</v>
      </c>
      <c r="G23" s="15" t="s">
        <v>17</v>
      </c>
      <c r="H23" s="15" t="s">
        <v>22</v>
      </c>
      <c r="I23" s="13">
        <v>6</v>
      </c>
      <c r="J23" s="101" t="s">
        <v>281</v>
      </c>
      <c r="K23" s="33"/>
      <c r="L23" s="34"/>
      <c r="M23" s="35"/>
      <c r="N23" s="35"/>
      <c r="O23" s="36"/>
      <c r="P23" s="49"/>
      <c r="Q23" s="49"/>
      <c r="R23" s="49"/>
      <c r="S23" s="49"/>
      <c r="T23" s="3"/>
    </row>
    <row r="24" spans="1:20" ht="120" customHeight="1" x14ac:dyDescent="0.15">
      <c r="A24" s="12">
        <v>26</v>
      </c>
      <c r="B24" s="13" t="s">
        <v>13</v>
      </c>
      <c r="C24" s="13" t="s">
        <v>74</v>
      </c>
      <c r="D24" s="15" t="s">
        <v>75</v>
      </c>
      <c r="E24" s="16" t="e">
        <f ca="1">_xlfn.DISPIMG("ID_58845DA185614E658395A25BBB021F16",1)</f>
        <v>#NAME?</v>
      </c>
      <c r="F24" s="15" t="s">
        <v>76</v>
      </c>
      <c r="G24" s="15" t="s">
        <v>17</v>
      </c>
      <c r="H24" s="15" t="s">
        <v>22</v>
      </c>
      <c r="I24" s="13">
        <v>1</v>
      </c>
      <c r="J24" s="101"/>
      <c r="K24" s="33"/>
      <c r="L24" s="34"/>
      <c r="M24" s="35"/>
      <c r="N24" s="35"/>
      <c r="O24" s="36"/>
      <c r="P24" s="49"/>
      <c r="Q24" s="49"/>
      <c r="R24" s="49"/>
      <c r="S24" s="49"/>
      <c r="T24" s="3"/>
    </row>
    <row r="25" spans="1:20" ht="82.5" customHeight="1" x14ac:dyDescent="0.15">
      <c r="A25" s="12">
        <v>27</v>
      </c>
      <c r="B25" s="13" t="s">
        <v>13</v>
      </c>
      <c r="C25" s="13" t="s">
        <v>74</v>
      </c>
      <c r="D25" s="15" t="s">
        <v>77</v>
      </c>
      <c r="E25" s="15" t="e">
        <f ca="1">_xlfn.DISPIMG("ID_77D14A6FA70149D8A16296EE57207EB0",1)</f>
        <v>#NAME?</v>
      </c>
      <c r="F25" s="15" t="s">
        <v>78</v>
      </c>
      <c r="G25" s="15" t="s">
        <v>17</v>
      </c>
      <c r="H25" s="15" t="s">
        <v>22</v>
      </c>
      <c r="I25" s="13">
        <v>2</v>
      </c>
      <c r="J25" s="50" t="s">
        <v>79</v>
      </c>
      <c r="K25" s="33"/>
      <c r="L25" s="34"/>
      <c r="M25" s="35"/>
      <c r="N25" s="35"/>
      <c r="O25" s="36"/>
      <c r="P25" s="31"/>
      <c r="Q25" s="31"/>
      <c r="R25" s="31"/>
      <c r="S25" s="61"/>
    </row>
    <row r="26" spans="1:20" ht="50.25" customHeight="1" x14ac:dyDescent="0.15">
      <c r="A26" s="12">
        <v>28</v>
      </c>
      <c r="B26" s="13" t="s">
        <v>13</v>
      </c>
      <c r="C26" s="115" t="s">
        <v>80</v>
      </c>
      <c r="D26" s="107" t="s">
        <v>81</v>
      </c>
      <c r="E26" s="114" t="e">
        <f ca="1">_xlfn.DISPIMG("ID_47392E7FC7A549A08EDAAF604C0BC5DF",1)</f>
        <v>#NAME?</v>
      </c>
      <c r="F26" s="15" t="s">
        <v>82</v>
      </c>
      <c r="G26" s="15" t="s">
        <v>17</v>
      </c>
      <c r="H26" s="15" t="s">
        <v>22</v>
      </c>
      <c r="I26" s="15">
        <v>2</v>
      </c>
      <c r="J26" s="95" t="s">
        <v>67</v>
      </c>
      <c r="K26" s="33"/>
      <c r="L26" s="34"/>
      <c r="M26" s="35"/>
      <c r="N26" s="35"/>
      <c r="O26" s="36"/>
      <c r="P26" s="31"/>
      <c r="Q26" s="31"/>
      <c r="R26" s="31"/>
      <c r="S26" s="61"/>
    </row>
    <row r="27" spans="1:20" ht="50.25" customHeight="1" x14ac:dyDescent="0.15">
      <c r="A27" s="12">
        <v>29</v>
      </c>
      <c r="B27" s="13" t="s">
        <v>13</v>
      </c>
      <c r="C27" s="115"/>
      <c r="D27" s="107"/>
      <c r="E27" s="114"/>
      <c r="F27" s="15" t="s">
        <v>83</v>
      </c>
      <c r="G27" s="15" t="s">
        <v>17</v>
      </c>
      <c r="H27" s="15" t="s">
        <v>22</v>
      </c>
      <c r="I27" s="15">
        <v>2</v>
      </c>
      <c r="J27" s="95"/>
      <c r="K27" s="33"/>
      <c r="L27" s="34"/>
      <c r="M27" s="35"/>
      <c r="N27" s="35"/>
      <c r="O27" s="36"/>
      <c r="P27" s="31"/>
      <c r="Q27" s="31"/>
      <c r="R27" s="31"/>
      <c r="S27" s="61"/>
    </row>
    <row r="28" spans="1:20" ht="83.25" customHeight="1" x14ac:dyDescent="0.15">
      <c r="A28" s="12">
        <v>30</v>
      </c>
      <c r="B28" s="13" t="s">
        <v>13</v>
      </c>
      <c r="C28" s="13" t="s">
        <v>84</v>
      </c>
      <c r="D28" s="15" t="s">
        <v>77</v>
      </c>
      <c r="E28" s="15" t="e">
        <f ca="1">_xlfn.DISPIMG("ID_1D13FAE201054CFC821C0A25E0B4A2B2",1)</f>
        <v>#NAME?</v>
      </c>
      <c r="F28" s="15" t="s">
        <v>85</v>
      </c>
      <c r="G28" s="15" t="s">
        <v>17</v>
      </c>
      <c r="H28" s="15" t="s">
        <v>22</v>
      </c>
      <c r="I28" s="15">
        <v>11</v>
      </c>
      <c r="J28" s="50" t="s">
        <v>79</v>
      </c>
      <c r="K28" s="33"/>
      <c r="L28" s="34"/>
      <c r="M28" s="35"/>
      <c r="N28" s="35"/>
      <c r="O28" s="36"/>
      <c r="P28" s="31"/>
      <c r="Q28" s="31"/>
      <c r="R28" s="31"/>
      <c r="S28" s="61"/>
    </row>
    <row r="29" spans="1:20" ht="87.75" customHeight="1" x14ac:dyDescent="0.15">
      <c r="A29" s="12">
        <v>31</v>
      </c>
      <c r="B29" s="13" t="s">
        <v>68</v>
      </c>
      <c r="C29" s="13" t="s">
        <v>86</v>
      </c>
      <c r="D29" s="17" t="s">
        <v>20</v>
      </c>
      <c r="E29" s="15" t="e">
        <f ca="1">_xlfn.DISPIMG("ID_8DE85A75D181413688600F16B47E334F",1)</f>
        <v>#NAME?</v>
      </c>
      <c r="F29" s="15" t="s">
        <v>87</v>
      </c>
      <c r="G29" s="15" t="s">
        <v>17</v>
      </c>
      <c r="H29" s="15" t="s">
        <v>22</v>
      </c>
      <c r="I29" s="19">
        <v>1</v>
      </c>
      <c r="J29" s="52" t="s">
        <v>282</v>
      </c>
      <c r="K29" s="33"/>
      <c r="L29" s="34"/>
      <c r="M29" s="35"/>
      <c r="N29" s="12"/>
      <c r="O29" s="31"/>
      <c r="P29" s="31"/>
      <c r="Q29" s="31"/>
      <c r="R29" s="31"/>
      <c r="S29" s="61"/>
    </row>
    <row r="30" spans="1:20" ht="172.5" customHeight="1" x14ac:dyDescent="0.15">
      <c r="A30" s="12">
        <v>32</v>
      </c>
      <c r="B30" s="13" t="s">
        <v>68</v>
      </c>
      <c r="C30" s="13" t="s">
        <v>88</v>
      </c>
      <c r="D30" s="15" t="s">
        <v>89</v>
      </c>
      <c r="E30" s="15" t="e">
        <f ca="1">_xlfn.DISPIMG("ID_2E5696DB436A42C9B121066B5AD18B58",1)</f>
        <v>#NAME?</v>
      </c>
      <c r="F30" s="15" t="s">
        <v>90</v>
      </c>
      <c r="G30" s="15" t="s">
        <v>17</v>
      </c>
      <c r="H30" s="15" t="s">
        <v>18</v>
      </c>
      <c r="I30" s="13">
        <v>2</v>
      </c>
      <c r="J30" s="26" t="s">
        <v>284</v>
      </c>
      <c r="K30" s="33"/>
      <c r="L30" s="34"/>
      <c r="M30" s="13"/>
      <c r="N30" s="13"/>
      <c r="O30" s="48"/>
      <c r="P30" s="31"/>
      <c r="Q30" s="31"/>
      <c r="R30" s="31"/>
      <c r="S30" s="61"/>
    </row>
    <row r="31" spans="1:20" ht="174.75" customHeight="1" x14ac:dyDescent="0.15">
      <c r="A31" s="12">
        <v>33</v>
      </c>
      <c r="B31" s="13" t="s">
        <v>68</v>
      </c>
      <c r="C31" s="13" t="s">
        <v>88</v>
      </c>
      <c r="D31" s="15" t="s">
        <v>55</v>
      </c>
      <c r="E31" s="15" t="e">
        <f ca="1">_xlfn.DISPIMG("ID_2024CD68B6314058BA32466D6F2798C5",1)</f>
        <v>#NAME?</v>
      </c>
      <c r="F31" s="15" t="s">
        <v>92</v>
      </c>
      <c r="G31" s="15" t="s">
        <v>17</v>
      </c>
      <c r="H31" s="15" t="s">
        <v>22</v>
      </c>
      <c r="I31" s="15">
        <v>2</v>
      </c>
      <c r="J31" s="26" t="s">
        <v>281</v>
      </c>
      <c r="K31" s="33"/>
      <c r="L31" s="34"/>
      <c r="M31" s="35"/>
      <c r="N31" s="35"/>
      <c r="O31" s="36"/>
      <c r="P31" s="49"/>
      <c r="Q31" s="49"/>
      <c r="R31" s="49"/>
      <c r="S31" s="49"/>
      <c r="T31" s="3"/>
    </row>
    <row r="32" spans="1:20" ht="173.25" customHeight="1" x14ac:dyDescent="0.15">
      <c r="A32" s="12">
        <v>34</v>
      </c>
      <c r="B32" s="13" t="s">
        <v>68</v>
      </c>
      <c r="C32" s="13" t="s">
        <v>93</v>
      </c>
      <c r="D32" s="15" t="s">
        <v>89</v>
      </c>
      <c r="E32" s="15" t="e">
        <f ca="1">_xlfn.DISPIMG("ID_E67ADB1A8CC64FC29CF1EE92D2FDC487",1)</f>
        <v>#NAME?</v>
      </c>
      <c r="F32" s="15" t="s">
        <v>94</v>
      </c>
      <c r="G32" s="15" t="s">
        <v>17</v>
      </c>
      <c r="H32" s="15" t="s">
        <v>18</v>
      </c>
      <c r="I32" s="13">
        <v>4</v>
      </c>
      <c r="J32" s="26" t="s">
        <v>284</v>
      </c>
      <c r="K32" s="33"/>
      <c r="L32" s="34"/>
      <c r="M32" s="13"/>
      <c r="N32" s="13"/>
      <c r="O32" s="48"/>
      <c r="P32" s="31"/>
      <c r="Q32" s="31"/>
      <c r="R32" s="31"/>
      <c r="S32" s="61"/>
    </row>
    <row r="33" spans="1:20" ht="173.25" customHeight="1" x14ac:dyDescent="0.15">
      <c r="A33" s="12">
        <v>35</v>
      </c>
      <c r="B33" s="13" t="s">
        <v>68</v>
      </c>
      <c r="C33" s="13" t="s">
        <v>93</v>
      </c>
      <c r="D33" s="15" t="s">
        <v>55</v>
      </c>
      <c r="E33" s="15" t="e">
        <f ca="1">_xlfn.DISPIMG("ID_222DD8C5CB674573994EC8BADE2F3858",1)</f>
        <v>#NAME?</v>
      </c>
      <c r="F33" s="15" t="s">
        <v>92</v>
      </c>
      <c r="G33" s="15" t="s">
        <v>17</v>
      </c>
      <c r="H33" s="15" t="s">
        <v>22</v>
      </c>
      <c r="I33" s="15">
        <v>4</v>
      </c>
      <c r="J33" s="26" t="s">
        <v>281</v>
      </c>
      <c r="K33" s="33"/>
      <c r="L33" s="34"/>
      <c r="M33" s="35"/>
      <c r="N33" s="35"/>
      <c r="O33" s="36"/>
      <c r="P33" s="49"/>
      <c r="Q33" s="49"/>
      <c r="R33" s="49"/>
      <c r="S33" s="49"/>
      <c r="T33" s="3"/>
    </row>
    <row r="34" spans="1:20" ht="105" customHeight="1" x14ac:dyDescent="0.15">
      <c r="A34" s="12">
        <v>36</v>
      </c>
      <c r="B34" s="13" t="s">
        <v>68</v>
      </c>
      <c r="C34" s="13" t="s">
        <v>95</v>
      </c>
      <c r="D34" s="15" t="s">
        <v>96</v>
      </c>
      <c r="E34" s="15" t="e">
        <f ca="1">_xlfn.DISPIMG("ID_83B0DCD6EA19485EA41E4DD940A1A3A9",1)</f>
        <v>#NAME?</v>
      </c>
      <c r="F34" s="15" t="s">
        <v>78</v>
      </c>
      <c r="G34" s="15" t="s">
        <v>17</v>
      </c>
      <c r="H34" s="15" t="s">
        <v>22</v>
      </c>
      <c r="I34" s="15">
        <v>7</v>
      </c>
      <c r="J34" s="50" t="s">
        <v>97</v>
      </c>
      <c r="K34" s="33"/>
      <c r="L34" s="34"/>
      <c r="M34" s="35"/>
      <c r="N34" s="35"/>
      <c r="O34" s="36"/>
      <c r="P34" s="31"/>
      <c r="Q34" s="31"/>
      <c r="R34" s="31"/>
      <c r="S34" s="61"/>
    </row>
    <row r="35" spans="1:20" ht="111.75" customHeight="1" x14ac:dyDescent="0.15">
      <c r="A35" s="12">
        <v>37</v>
      </c>
      <c r="B35" s="13" t="s">
        <v>68</v>
      </c>
      <c r="C35" s="13" t="s">
        <v>80</v>
      </c>
      <c r="D35" s="15" t="s">
        <v>81</v>
      </c>
      <c r="E35" s="19" t="e">
        <f ca="1">_xlfn.DISPIMG("ID_E9F72A3C89CB4E3ABD75194AEEE9FD6C",1)</f>
        <v>#NAME?</v>
      </c>
      <c r="F35" s="15" t="s">
        <v>98</v>
      </c>
      <c r="G35" s="15" t="s">
        <v>17</v>
      </c>
      <c r="H35" s="15" t="s">
        <v>22</v>
      </c>
      <c r="I35" s="15">
        <v>5</v>
      </c>
      <c r="J35" s="50" t="s">
        <v>99</v>
      </c>
      <c r="K35" s="33"/>
      <c r="L35" s="34"/>
      <c r="M35" s="35"/>
      <c r="N35" s="35"/>
      <c r="O35" s="36"/>
      <c r="P35" s="31"/>
      <c r="Q35" s="31"/>
      <c r="R35" s="31"/>
      <c r="S35" s="61"/>
    </row>
    <row r="36" spans="1:20" ht="278.25" customHeight="1" x14ac:dyDescent="0.15">
      <c r="A36" s="12">
        <v>38</v>
      </c>
      <c r="B36" s="13" t="s">
        <v>68</v>
      </c>
      <c r="C36" s="13" t="s">
        <v>100</v>
      </c>
      <c r="D36" s="17" t="s">
        <v>70</v>
      </c>
      <c r="E36" s="15" t="e">
        <f ca="1">_xlfn.DISPIMG("ID_B8BC5D27546B43A9B86536EB0F95396C",1)</f>
        <v>#NAME?</v>
      </c>
      <c r="F36" s="15" t="s">
        <v>101</v>
      </c>
      <c r="G36" s="15" t="s">
        <v>17</v>
      </c>
      <c r="H36" s="15" t="s">
        <v>22</v>
      </c>
      <c r="I36" s="15">
        <v>1</v>
      </c>
      <c r="J36" s="50" t="s">
        <v>102</v>
      </c>
      <c r="K36" s="33"/>
      <c r="L36" s="34"/>
      <c r="M36" s="51" t="s">
        <v>103</v>
      </c>
      <c r="N36" s="12"/>
      <c r="O36" s="31"/>
      <c r="P36" s="31"/>
      <c r="Q36" s="31"/>
      <c r="R36" s="31"/>
      <c r="S36" s="61"/>
    </row>
    <row r="37" spans="1:20" ht="168" customHeight="1" x14ac:dyDescent="0.15">
      <c r="A37" s="12">
        <v>39</v>
      </c>
      <c r="B37" s="13" t="s">
        <v>68</v>
      </c>
      <c r="C37" s="13" t="s">
        <v>104</v>
      </c>
      <c r="D37" s="15" t="s">
        <v>61</v>
      </c>
      <c r="E37" s="16" t="e">
        <f ca="1">_xlfn.DISPIMG("ID_513B0E67903D4D8C81DA0E4708B42F8D",1)</f>
        <v>#NAME?</v>
      </c>
      <c r="F37" s="15" t="s">
        <v>62</v>
      </c>
      <c r="G37" s="15" t="s">
        <v>17</v>
      </c>
      <c r="H37" s="15" t="s">
        <v>22</v>
      </c>
      <c r="I37" s="13">
        <v>3</v>
      </c>
      <c r="J37" s="26" t="s">
        <v>283</v>
      </c>
      <c r="K37" s="33"/>
      <c r="L37" s="34"/>
      <c r="M37" s="35"/>
      <c r="N37" s="35"/>
      <c r="O37" s="36"/>
      <c r="P37" s="49"/>
      <c r="Q37" s="49"/>
      <c r="R37" s="49"/>
      <c r="S37" s="49"/>
      <c r="T37" s="3"/>
    </row>
    <row r="38" spans="1:20" s="1" customFormat="1" ht="128.25" customHeight="1" x14ac:dyDescent="0.15">
      <c r="A38" s="12">
        <v>41</v>
      </c>
      <c r="B38" s="21" t="s">
        <v>68</v>
      </c>
      <c r="C38" s="121" t="s">
        <v>35</v>
      </c>
      <c r="D38" s="116" t="s">
        <v>36</v>
      </c>
      <c r="E38" s="23" t="e">
        <f ca="1">_xlfn.DISPIMG("ID_4B34CB34516B466E9A6DB7542F6D02E6",1)</f>
        <v>#NAME?</v>
      </c>
      <c r="F38" s="24" t="s">
        <v>39</v>
      </c>
      <c r="G38" s="22" t="s">
        <v>17</v>
      </c>
      <c r="H38" s="22" t="s">
        <v>22</v>
      </c>
      <c r="I38" s="21">
        <v>6</v>
      </c>
      <c r="J38" s="108" t="s">
        <v>38</v>
      </c>
      <c r="K38" s="40"/>
      <c r="L38" s="41"/>
      <c r="M38" s="42"/>
      <c r="N38" s="43"/>
      <c r="O38" s="44"/>
      <c r="P38" s="44"/>
      <c r="Q38" s="44"/>
      <c r="R38" s="44"/>
      <c r="S38" s="62"/>
    </row>
    <row r="39" spans="1:20" s="1" customFormat="1" ht="128.25" customHeight="1" x14ac:dyDescent="0.15">
      <c r="A39" s="12">
        <v>42</v>
      </c>
      <c r="B39" s="21" t="s">
        <v>68</v>
      </c>
      <c r="C39" s="121"/>
      <c r="D39" s="116"/>
      <c r="E39" s="23" t="e">
        <f ca="1">_xlfn.DISPIMG("ID_EFED4966E7424504997DDB71F64481C3",1)</f>
        <v>#NAME?</v>
      </c>
      <c r="F39" s="24" t="s">
        <v>105</v>
      </c>
      <c r="G39" s="22" t="s">
        <v>17</v>
      </c>
      <c r="H39" s="22" t="s">
        <v>22</v>
      </c>
      <c r="I39" s="21">
        <v>5</v>
      </c>
      <c r="J39" s="108"/>
      <c r="K39" s="40"/>
      <c r="L39" s="41"/>
      <c r="M39" s="42"/>
      <c r="N39" s="43"/>
      <c r="O39" s="44"/>
      <c r="P39" s="44"/>
      <c r="Q39" s="44"/>
      <c r="R39" s="44"/>
      <c r="S39" s="62"/>
    </row>
    <row r="40" spans="1:20" ht="174" customHeight="1" x14ac:dyDescent="0.15">
      <c r="A40" s="12">
        <v>43</v>
      </c>
      <c r="B40" s="13" t="s">
        <v>68</v>
      </c>
      <c r="C40" s="13" t="s">
        <v>106</v>
      </c>
      <c r="D40" s="15" t="s">
        <v>89</v>
      </c>
      <c r="E40" s="16" t="e">
        <f ca="1">_xlfn.DISPIMG("ID_D2377F4C225E46C087584618882A44F3",1)</f>
        <v>#NAME?</v>
      </c>
      <c r="F40" s="15" t="s">
        <v>107</v>
      </c>
      <c r="G40" s="15" t="s">
        <v>17</v>
      </c>
      <c r="H40" s="15" t="s">
        <v>18</v>
      </c>
      <c r="I40" s="13">
        <v>4</v>
      </c>
      <c r="J40" s="26" t="s">
        <v>284</v>
      </c>
      <c r="K40" s="33"/>
      <c r="L40" s="34"/>
      <c r="M40" s="13"/>
      <c r="N40" s="13"/>
      <c r="O40" s="48"/>
      <c r="P40" s="31"/>
      <c r="Q40" s="31"/>
      <c r="R40" s="31"/>
      <c r="S40" s="61"/>
    </row>
    <row r="41" spans="1:20" ht="276.75" customHeight="1" x14ac:dyDescent="0.15">
      <c r="A41" s="12">
        <v>44</v>
      </c>
      <c r="B41" s="13" t="s">
        <v>68</v>
      </c>
      <c r="C41" s="13" t="s">
        <v>108</v>
      </c>
      <c r="D41" s="17" t="s">
        <v>70</v>
      </c>
      <c r="E41" s="15" t="e">
        <f ca="1">_xlfn.DISPIMG("ID_59A48F4ACBD943C1987A39559D7EE6B3",1)</f>
        <v>#NAME?</v>
      </c>
      <c r="F41" s="26" t="s">
        <v>71</v>
      </c>
      <c r="G41" s="15" t="s">
        <v>17</v>
      </c>
      <c r="H41" s="15" t="s">
        <v>22</v>
      </c>
      <c r="I41" s="15">
        <v>1</v>
      </c>
      <c r="J41" s="50" t="s">
        <v>102</v>
      </c>
      <c r="K41" s="33"/>
      <c r="L41" s="34"/>
      <c r="M41" s="51" t="s">
        <v>73</v>
      </c>
      <c r="N41" s="12"/>
      <c r="O41" s="31"/>
      <c r="P41" s="31"/>
      <c r="Q41" s="31"/>
      <c r="R41" s="31"/>
      <c r="S41" s="61"/>
    </row>
    <row r="42" spans="1:20" ht="93.75" customHeight="1" x14ac:dyDescent="0.15">
      <c r="A42" s="12">
        <v>45</v>
      </c>
      <c r="B42" s="13" t="s">
        <v>68</v>
      </c>
      <c r="C42" s="13" t="s">
        <v>109</v>
      </c>
      <c r="D42" s="17" t="s">
        <v>110</v>
      </c>
      <c r="E42" s="15" t="e">
        <f ca="1">_xlfn.DISPIMG("ID_027291A123494C70BEE24CD81297F2F2",1)</f>
        <v>#NAME?</v>
      </c>
      <c r="F42" s="15" t="s">
        <v>111</v>
      </c>
      <c r="G42" s="15" t="s">
        <v>17</v>
      </c>
      <c r="H42" s="15" t="s">
        <v>18</v>
      </c>
      <c r="I42" s="13">
        <v>1</v>
      </c>
      <c r="J42" s="26" t="s">
        <v>285</v>
      </c>
      <c r="K42" s="33"/>
      <c r="L42" s="34"/>
      <c r="M42" s="13"/>
      <c r="N42" s="13"/>
      <c r="O42" s="48"/>
      <c r="P42" s="31"/>
      <c r="Q42" s="31"/>
      <c r="R42" s="31"/>
      <c r="S42" s="61"/>
    </row>
    <row r="43" spans="1:20" ht="118.5" customHeight="1" x14ac:dyDescent="0.15">
      <c r="A43" s="12">
        <v>46</v>
      </c>
      <c r="B43" s="13" t="s">
        <v>68</v>
      </c>
      <c r="C43" s="13" t="s">
        <v>109</v>
      </c>
      <c r="D43" s="17" t="s">
        <v>113</v>
      </c>
      <c r="E43" s="27" t="e">
        <f ca="1">_xlfn.DISPIMG("ID_F9D37F03A6BC48328CC84400964E9D85",1)</f>
        <v>#NAME?</v>
      </c>
      <c r="F43" s="15" t="s">
        <v>114</v>
      </c>
      <c r="G43" s="15" t="s">
        <v>17</v>
      </c>
      <c r="H43" s="13" t="s">
        <v>18</v>
      </c>
      <c r="I43" s="13">
        <v>4</v>
      </c>
      <c r="J43" s="53" t="s">
        <v>115</v>
      </c>
      <c r="K43" s="33"/>
      <c r="L43" s="34"/>
      <c r="M43" s="35"/>
      <c r="N43" s="12"/>
      <c r="O43" s="31"/>
      <c r="P43" s="31"/>
      <c r="Q43" s="31"/>
      <c r="R43" s="31"/>
      <c r="S43" s="61"/>
    </row>
    <row r="44" spans="1:20" ht="172.5" customHeight="1" x14ac:dyDescent="0.15">
      <c r="A44" s="12">
        <v>47</v>
      </c>
      <c r="B44" s="13" t="s">
        <v>68</v>
      </c>
      <c r="C44" s="13" t="s">
        <v>109</v>
      </c>
      <c r="D44" s="17" t="s">
        <v>116</v>
      </c>
      <c r="E44" s="13" t="e">
        <f ca="1">_xlfn.DISPIMG("ID_F96BC1881425446B86D43CAD52EDEAAB",1)</f>
        <v>#NAME?</v>
      </c>
      <c r="F44" s="15" t="s">
        <v>117</v>
      </c>
      <c r="G44" s="15" t="s">
        <v>17</v>
      </c>
      <c r="H44" s="15" t="s">
        <v>22</v>
      </c>
      <c r="I44" s="13">
        <v>2</v>
      </c>
      <c r="J44" s="26" t="s">
        <v>286</v>
      </c>
      <c r="K44" s="33"/>
      <c r="L44" s="34"/>
      <c r="M44" s="35"/>
      <c r="N44" s="54"/>
      <c r="O44" s="55"/>
      <c r="P44" s="31"/>
      <c r="Q44" s="31"/>
      <c r="R44" s="31"/>
      <c r="S44" s="61"/>
    </row>
    <row r="45" spans="1:20" ht="135.94999999999999" customHeight="1" x14ac:dyDescent="0.15">
      <c r="A45" s="12">
        <v>48</v>
      </c>
      <c r="B45" s="13" t="s">
        <v>68</v>
      </c>
      <c r="C45" s="13" t="s">
        <v>48</v>
      </c>
      <c r="D45" s="17" t="s">
        <v>119</v>
      </c>
      <c r="E45" s="15" t="e">
        <f ca="1">_xlfn.DISPIMG("ID_B600979069A24CE29F628C4D79C2B8D7",1)</f>
        <v>#NAME?</v>
      </c>
      <c r="F45" s="15" t="s">
        <v>120</v>
      </c>
      <c r="G45" s="15" t="s">
        <v>17</v>
      </c>
      <c r="H45" s="15" t="s">
        <v>22</v>
      </c>
      <c r="I45" s="15">
        <v>1</v>
      </c>
      <c r="J45" s="47" t="s">
        <v>287</v>
      </c>
      <c r="K45" s="33"/>
      <c r="L45" s="34"/>
      <c r="M45" s="35"/>
      <c r="N45" s="12"/>
      <c r="O45" s="31"/>
      <c r="P45" s="31"/>
      <c r="Q45" s="31"/>
      <c r="R45" s="31"/>
      <c r="S45" s="61"/>
    </row>
    <row r="46" spans="1:20" ht="174" customHeight="1" x14ac:dyDescent="0.15">
      <c r="A46" s="12">
        <v>49</v>
      </c>
      <c r="B46" s="13" t="s">
        <v>68</v>
      </c>
      <c r="C46" s="13" t="s">
        <v>48</v>
      </c>
      <c r="D46" s="15" t="s">
        <v>55</v>
      </c>
      <c r="E46" s="15" t="e">
        <f ca="1">_xlfn.DISPIMG("ID_AFDE8B686D6B471386C156DE91D7D5D3",1)</f>
        <v>#NAME?</v>
      </c>
      <c r="F46" s="15" t="s">
        <v>122</v>
      </c>
      <c r="G46" s="15" t="s">
        <v>17</v>
      </c>
      <c r="H46" s="15" t="s">
        <v>22</v>
      </c>
      <c r="I46" s="19">
        <v>3</v>
      </c>
      <c r="J46" s="26" t="s">
        <v>281</v>
      </c>
      <c r="K46" s="33"/>
      <c r="L46" s="34"/>
      <c r="M46" s="35"/>
      <c r="N46" s="35"/>
      <c r="O46" s="36"/>
      <c r="P46" s="49"/>
      <c r="Q46" s="49"/>
      <c r="R46" s="49"/>
      <c r="S46" s="49"/>
      <c r="T46" s="3"/>
    </row>
    <row r="47" spans="1:20" ht="283.5" customHeight="1" x14ac:dyDescent="0.15">
      <c r="A47" s="12">
        <v>50</v>
      </c>
      <c r="B47" s="13" t="s">
        <v>68</v>
      </c>
      <c r="C47" s="13" t="s">
        <v>123</v>
      </c>
      <c r="D47" s="17" t="s">
        <v>70</v>
      </c>
      <c r="E47" s="15" t="e">
        <f ca="1">_xlfn.DISPIMG("ID_75F261E79CBC4CE4A213D49AF004F3A8",1)</f>
        <v>#NAME?</v>
      </c>
      <c r="F47" s="26" t="s">
        <v>124</v>
      </c>
      <c r="G47" s="15" t="s">
        <v>17</v>
      </c>
      <c r="H47" s="15" t="s">
        <v>22</v>
      </c>
      <c r="I47" s="15">
        <v>1</v>
      </c>
      <c r="J47" s="50" t="s">
        <v>102</v>
      </c>
      <c r="K47" s="33"/>
      <c r="L47" s="34"/>
      <c r="M47" s="51" t="s">
        <v>125</v>
      </c>
      <c r="N47" s="12"/>
      <c r="O47" s="31"/>
      <c r="P47" s="31"/>
      <c r="Q47" s="31"/>
      <c r="R47" s="31"/>
      <c r="S47" s="61"/>
    </row>
    <row r="48" spans="1:20" ht="69" customHeight="1" x14ac:dyDescent="0.15">
      <c r="A48" s="12">
        <v>51</v>
      </c>
      <c r="B48" s="13" t="s">
        <v>68</v>
      </c>
      <c r="C48" s="115" t="s">
        <v>126</v>
      </c>
      <c r="D48" s="25" t="s">
        <v>20</v>
      </c>
      <c r="E48" s="107" t="e">
        <f ca="1">_xlfn.DISPIMG("ID_9506603A221C4D6B819DD784821C587F",1)</f>
        <v>#NAME?</v>
      </c>
      <c r="F48" s="25" t="s">
        <v>127</v>
      </c>
      <c r="G48" s="15" t="s">
        <v>17</v>
      </c>
      <c r="H48" s="15" t="s">
        <v>22</v>
      </c>
      <c r="I48" s="15">
        <v>2</v>
      </c>
      <c r="J48" s="45" t="s">
        <v>128</v>
      </c>
      <c r="K48" s="33"/>
      <c r="L48" s="34"/>
      <c r="M48" s="12"/>
      <c r="N48" s="12"/>
      <c r="O48" s="31"/>
      <c r="P48" s="31"/>
      <c r="Q48" s="31"/>
      <c r="R48" s="31"/>
      <c r="S48" s="61"/>
    </row>
    <row r="49" spans="1:20" ht="69" customHeight="1" x14ac:dyDescent="0.15">
      <c r="A49" s="12">
        <v>52</v>
      </c>
      <c r="B49" s="13" t="s">
        <v>68</v>
      </c>
      <c r="C49" s="115"/>
      <c r="D49" s="28" t="s">
        <v>44</v>
      </c>
      <c r="E49" s="107"/>
      <c r="F49" s="16" t="s">
        <v>45</v>
      </c>
      <c r="G49" s="15" t="s">
        <v>17</v>
      </c>
      <c r="H49" s="15" t="s">
        <v>22</v>
      </c>
      <c r="I49" s="15">
        <v>8</v>
      </c>
      <c r="J49" s="46" t="s">
        <v>46</v>
      </c>
      <c r="K49" s="33"/>
      <c r="L49" s="34"/>
      <c r="M49" s="12"/>
      <c r="N49" s="12"/>
      <c r="O49" s="31"/>
      <c r="P49" s="31"/>
      <c r="Q49" s="31"/>
      <c r="R49" s="31"/>
      <c r="S49" s="61"/>
    </row>
    <row r="50" spans="1:20" ht="142.5" customHeight="1" x14ac:dyDescent="0.15">
      <c r="A50" s="12">
        <v>53</v>
      </c>
      <c r="B50" s="13" t="s">
        <v>129</v>
      </c>
      <c r="C50" s="13" t="s">
        <v>130</v>
      </c>
      <c r="D50" s="17" t="s">
        <v>32</v>
      </c>
      <c r="E50" s="16" t="e">
        <f ca="1">_xlfn.DISPIMG("ID_EA3F0AFE03C749DCADFA7262B1F0B908",1)</f>
        <v>#NAME?</v>
      </c>
      <c r="F50" s="15" t="s">
        <v>131</v>
      </c>
      <c r="G50" s="15" t="s">
        <v>17</v>
      </c>
      <c r="H50" s="15" t="s">
        <v>22</v>
      </c>
      <c r="I50" s="13">
        <v>6</v>
      </c>
      <c r="J50" s="39" t="s">
        <v>279</v>
      </c>
      <c r="K50" s="33"/>
      <c r="L50" s="34"/>
      <c r="M50" s="35"/>
      <c r="N50" s="35"/>
      <c r="O50" s="31"/>
      <c r="P50" s="31"/>
      <c r="Q50" s="31"/>
      <c r="R50" s="31"/>
      <c r="S50" s="61"/>
    </row>
    <row r="51" spans="1:20" ht="126" customHeight="1" x14ac:dyDescent="0.15">
      <c r="A51" s="12">
        <v>54</v>
      </c>
      <c r="B51" s="13" t="s">
        <v>129</v>
      </c>
      <c r="C51" s="13" t="s">
        <v>132</v>
      </c>
      <c r="D51" s="17" t="s">
        <v>133</v>
      </c>
      <c r="E51" s="16" t="e">
        <f ca="1">_xlfn.DISPIMG("ID_FAB086A8D6734CFCB5E91F0EB6F0E520",1)</f>
        <v>#NAME?</v>
      </c>
      <c r="F51" s="29" t="s">
        <v>134</v>
      </c>
      <c r="G51" s="15" t="s">
        <v>17</v>
      </c>
      <c r="H51" s="15" t="s">
        <v>22</v>
      </c>
      <c r="I51" s="13">
        <v>2</v>
      </c>
      <c r="J51" s="26" t="s">
        <v>288</v>
      </c>
      <c r="K51" s="33"/>
      <c r="L51" s="34"/>
      <c r="M51" s="35"/>
      <c r="N51" s="35"/>
      <c r="O51" s="36"/>
      <c r="P51" s="31"/>
      <c r="Q51" s="31"/>
      <c r="R51" s="31"/>
      <c r="S51" s="61"/>
    </row>
    <row r="52" spans="1:20" ht="82.5" customHeight="1" x14ac:dyDescent="0.15">
      <c r="A52" s="12">
        <v>55</v>
      </c>
      <c r="B52" s="13" t="s">
        <v>129</v>
      </c>
      <c r="C52" s="115" t="s">
        <v>132</v>
      </c>
      <c r="D52" s="107" t="s">
        <v>55</v>
      </c>
      <c r="E52" s="107" t="e">
        <f ca="1">_xlfn.DISPIMG("ID_A5A35CC60F07465C86EE300C59AC8158",1)</f>
        <v>#NAME?</v>
      </c>
      <c r="F52" s="15" t="s">
        <v>136</v>
      </c>
      <c r="G52" s="15" t="s">
        <v>17</v>
      </c>
      <c r="H52" s="15" t="s">
        <v>22</v>
      </c>
      <c r="I52" s="19">
        <v>4</v>
      </c>
      <c r="J52" s="101" t="s">
        <v>281</v>
      </c>
      <c r="K52" s="33"/>
      <c r="L52" s="34"/>
      <c r="M52" s="35"/>
      <c r="N52" s="35"/>
      <c r="O52" s="36"/>
      <c r="P52" s="49"/>
      <c r="Q52" s="49"/>
      <c r="R52" s="49"/>
      <c r="S52" s="49"/>
      <c r="T52" s="3"/>
    </row>
    <row r="53" spans="1:20" ht="82.5" customHeight="1" x14ac:dyDescent="0.15">
      <c r="A53" s="12">
        <v>56</v>
      </c>
      <c r="B53" s="13" t="s">
        <v>129</v>
      </c>
      <c r="C53" s="115"/>
      <c r="D53" s="107"/>
      <c r="E53" s="107"/>
      <c r="F53" s="15" t="s">
        <v>137</v>
      </c>
      <c r="G53" s="15" t="s">
        <v>17</v>
      </c>
      <c r="H53" s="15" t="s">
        <v>22</v>
      </c>
      <c r="I53" s="19">
        <v>1</v>
      </c>
      <c r="J53" s="101"/>
      <c r="K53" s="33"/>
      <c r="L53" s="34"/>
      <c r="M53" s="35"/>
      <c r="N53" s="35"/>
      <c r="O53" s="36"/>
      <c r="P53" s="49"/>
      <c r="Q53" s="49"/>
      <c r="R53" s="49"/>
      <c r="S53" s="49"/>
      <c r="T53" s="3"/>
    </row>
    <row r="54" spans="1:20" ht="126.75" customHeight="1" x14ac:dyDescent="0.15">
      <c r="A54" s="12">
        <v>57</v>
      </c>
      <c r="B54" s="13" t="s">
        <v>129</v>
      </c>
      <c r="C54" s="13" t="s">
        <v>138</v>
      </c>
      <c r="D54" s="17" t="s">
        <v>133</v>
      </c>
      <c r="E54" s="16" t="e">
        <f ca="1">_xlfn.DISPIMG("ID_9615964E132F4D119579799A8EBF0F2B",1)</f>
        <v>#NAME?</v>
      </c>
      <c r="F54" s="29" t="s">
        <v>134</v>
      </c>
      <c r="G54" s="15" t="s">
        <v>17</v>
      </c>
      <c r="H54" s="15" t="s">
        <v>22</v>
      </c>
      <c r="I54" s="13">
        <v>1</v>
      </c>
      <c r="J54" s="26" t="s">
        <v>289</v>
      </c>
      <c r="K54" s="33"/>
      <c r="L54" s="34"/>
      <c r="M54" s="35"/>
      <c r="N54" s="35"/>
      <c r="O54" s="36"/>
      <c r="P54" s="31"/>
      <c r="Q54" s="31"/>
      <c r="R54" s="31"/>
      <c r="S54" s="61"/>
    </row>
    <row r="55" spans="1:20" ht="84.75" customHeight="1" x14ac:dyDescent="0.15">
      <c r="A55" s="12">
        <v>58</v>
      </c>
      <c r="B55" s="13" t="s">
        <v>129</v>
      </c>
      <c r="C55" s="115" t="s">
        <v>138</v>
      </c>
      <c r="D55" s="107" t="s">
        <v>55</v>
      </c>
      <c r="E55" s="107" t="e">
        <f ca="1">_xlfn.DISPIMG("ID_7935A1AAF7DF4493845A009B69FF1406",1)</f>
        <v>#NAME?</v>
      </c>
      <c r="F55" s="15" t="s">
        <v>136</v>
      </c>
      <c r="G55" s="15" t="s">
        <v>17</v>
      </c>
      <c r="H55" s="15" t="s">
        <v>22</v>
      </c>
      <c r="I55" s="19">
        <v>4</v>
      </c>
      <c r="J55" s="101" t="s">
        <v>290</v>
      </c>
      <c r="K55" s="33"/>
      <c r="L55" s="34"/>
      <c r="M55" s="35"/>
      <c r="N55" s="35"/>
      <c r="O55" s="36"/>
      <c r="P55" s="49"/>
      <c r="Q55" s="49"/>
      <c r="R55" s="49"/>
      <c r="S55" s="49"/>
      <c r="T55" s="3"/>
    </row>
    <row r="56" spans="1:20" ht="84.75" customHeight="1" x14ac:dyDescent="0.15">
      <c r="A56" s="12">
        <v>59</v>
      </c>
      <c r="B56" s="13" t="s">
        <v>129</v>
      </c>
      <c r="C56" s="115"/>
      <c r="D56" s="107"/>
      <c r="E56" s="107"/>
      <c r="F56" s="15" t="s">
        <v>137</v>
      </c>
      <c r="G56" s="15" t="s">
        <v>17</v>
      </c>
      <c r="H56" s="15" t="s">
        <v>22</v>
      </c>
      <c r="I56" s="19">
        <v>1</v>
      </c>
      <c r="J56" s="101"/>
      <c r="K56" s="33"/>
      <c r="L56" s="34"/>
      <c r="M56" s="35"/>
      <c r="N56" s="35"/>
      <c r="O56" s="36"/>
      <c r="P56" s="49"/>
      <c r="Q56" s="49"/>
      <c r="R56" s="49"/>
      <c r="S56" s="49"/>
      <c r="T56" s="3"/>
    </row>
    <row r="57" spans="1:20" ht="122.25" customHeight="1" x14ac:dyDescent="0.15">
      <c r="A57" s="12">
        <v>60</v>
      </c>
      <c r="B57" s="13" t="s">
        <v>129</v>
      </c>
      <c r="C57" s="13" t="s">
        <v>141</v>
      </c>
      <c r="D57" s="15" t="s">
        <v>142</v>
      </c>
      <c r="E57" s="15" t="e">
        <f ca="1">_xlfn.DISPIMG("ID_6B798646932445F6BDEA970A1E00643A",1)</f>
        <v>#NAME?</v>
      </c>
      <c r="F57" s="15" t="s">
        <v>143</v>
      </c>
      <c r="G57" s="15" t="s">
        <v>17</v>
      </c>
      <c r="H57" s="15" t="s">
        <v>22</v>
      </c>
      <c r="I57" s="19">
        <v>1</v>
      </c>
      <c r="J57" s="26" t="s">
        <v>291</v>
      </c>
      <c r="K57" s="33"/>
      <c r="L57" s="34"/>
      <c r="M57" s="56"/>
      <c r="N57" s="56"/>
      <c r="O57" s="49"/>
      <c r="P57" s="31"/>
      <c r="Q57" s="31"/>
      <c r="R57" s="31"/>
      <c r="S57" s="61"/>
    </row>
    <row r="58" spans="1:20" ht="99.75" customHeight="1" x14ac:dyDescent="0.15">
      <c r="A58" s="12">
        <v>61</v>
      </c>
      <c r="B58" s="13" t="s">
        <v>129</v>
      </c>
      <c r="C58" s="13" t="s">
        <v>145</v>
      </c>
      <c r="D58" s="17" t="s">
        <v>146</v>
      </c>
      <c r="E58" s="15" t="e">
        <f ca="1">_xlfn.DISPIMG("ID_83877A06280642978FF4491031362124",1)</f>
        <v>#NAME?</v>
      </c>
      <c r="F58" s="15" t="s">
        <v>147</v>
      </c>
      <c r="G58" s="15" t="s">
        <v>17</v>
      </c>
      <c r="H58" s="15" t="s">
        <v>18</v>
      </c>
      <c r="I58" s="15">
        <v>1</v>
      </c>
      <c r="J58" s="26" t="s">
        <v>27</v>
      </c>
      <c r="K58" s="33"/>
      <c r="L58" s="34"/>
      <c r="M58" s="56"/>
      <c r="N58" s="56"/>
      <c r="O58" s="49"/>
      <c r="P58" s="31"/>
      <c r="Q58" s="31"/>
      <c r="R58" s="31"/>
      <c r="S58" s="61"/>
    </row>
    <row r="59" spans="1:20" ht="83.25" customHeight="1" x14ac:dyDescent="0.15">
      <c r="A59" s="12">
        <v>62</v>
      </c>
      <c r="B59" s="13" t="s">
        <v>129</v>
      </c>
      <c r="C59" s="13" t="s">
        <v>145</v>
      </c>
      <c r="D59" s="17" t="s">
        <v>148</v>
      </c>
      <c r="E59" s="30" t="e">
        <f ca="1">_xlfn.DISPIMG("ID_174AA76E3D00487691F926E60D3FAA03",1)</f>
        <v>#NAME?</v>
      </c>
      <c r="F59" s="29" t="s">
        <v>149</v>
      </c>
      <c r="G59" s="15" t="s">
        <v>17</v>
      </c>
      <c r="H59" s="15" t="s">
        <v>22</v>
      </c>
      <c r="I59" s="19">
        <v>1</v>
      </c>
      <c r="J59" s="57" t="s">
        <v>292</v>
      </c>
      <c r="K59" s="33"/>
      <c r="L59" s="34"/>
      <c r="M59" s="35"/>
      <c r="N59" s="12"/>
      <c r="O59" s="31"/>
      <c r="P59" s="31"/>
      <c r="Q59" s="31"/>
      <c r="R59" s="31"/>
      <c r="S59" s="61"/>
    </row>
    <row r="60" spans="1:20" ht="51.75" customHeight="1" x14ac:dyDescent="0.15">
      <c r="A60" s="12">
        <v>63</v>
      </c>
      <c r="B60" s="13" t="s">
        <v>129</v>
      </c>
      <c r="C60" s="13" t="s">
        <v>151</v>
      </c>
      <c r="D60" s="15" t="s">
        <v>152</v>
      </c>
      <c r="E60" s="107" t="e">
        <f ca="1">_xlfn.DISPIMG("ID_CCCCAFC7437F44A4A1B13CE6D0F97097",1)</f>
        <v>#NAME?</v>
      </c>
      <c r="F60" s="15" t="s">
        <v>153</v>
      </c>
      <c r="G60" s="15" t="s">
        <v>17</v>
      </c>
      <c r="H60" s="15" t="s">
        <v>22</v>
      </c>
      <c r="I60" s="19">
        <v>4</v>
      </c>
      <c r="J60" s="109" t="s">
        <v>154</v>
      </c>
      <c r="K60" s="33"/>
      <c r="L60" s="34"/>
      <c r="M60" s="12"/>
      <c r="N60" s="12"/>
      <c r="O60" s="31"/>
      <c r="P60" s="31"/>
      <c r="Q60" s="31"/>
      <c r="R60" s="31"/>
      <c r="S60" s="61"/>
    </row>
    <row r="61" spans="1:20" ht="51.75" customHeight="1" x14ac:dyDescent="0.15">
      <c r="A61" s="12">
        <v>64</v>
      </c>
      <c r="B61" s="13" t="s">
        <v>129</v>
      </c>
      <c r="C61" s="13" t="s">
        <v>155</v>
      </c>
      <c r="D61" s="15" t="s">
        <v>152</v>
      </c>
      <c r="E61" s="107"/>
      <c r="F61" s="15" t="s">
        <v>153</v>
      </c>
      <c r="G61" s="15" t="s">
        <v>17</v>
      </c>
      <c r="H61" s="15" t="s">
        <v>22</v>
      </c>
      <c r="I61" s="19">
        <v>9</v>
      </c>
      <c r="J61" s="109"/>
      <c r="K61" s="33"/>
      <c r="L61" s="34"/>
      <c r="M61" s="12"/>
      <c r="N61" s="12"/>
      <c r="O61" s="31"/>
      <c r="P61" s="31"/>
      <c r="Q61" s="31"/>
      <c r="R61" s="31"/>
      <c r="S61" s="61"/>
    </row>
    <row r="62" spans="1:20" ht="107.25" customHeight="1" x14ac:dyDescent="0.15">
      <c r="A62" s="12">
        <v>65</v>
      </c>
      <c r="B62" s="13" t="s">
        <v>129</v>
      </c>
      <c r="C62" s="13" t="s">
        <v>156</v>
      </c>
      <c r="D62" s="17" t="s">
        <v>157</v>
      </c>
      <c r="E62" s="15" t="e">
        <f ca="1">_xlfn.DISPIMG("ID_EAC0FC764DFE4A8E92118E529C9A8690",1)</f>
        <v>#NAME?</v>
      </c>
      <c r="F62" s="15" t="s">
        <v>158</v>
      </c>
      <c r="G62" s="15" t="s">
        <v>17</v>
      </c>
      <c r="H62" s="15" t="s">
        <v>22</v>
      </c>
      <c r="I62" s="19">
        <v>35</v>
      </c>
      <c r="J62" s="50" t="s">
        <v>159</v>
      </c>
      <c r="K62" s="33"/>
      <c r="L62" s="34"/>
      <c r="M62" s="12"/>
      <c r="N62" s="35"/>
      <c r="O62" s="31"/>
      <c r="P62" s="59"/>
      <c r="Q62" s="3"/>
      <c r="R62" s="59"/>
      <c r="S62" s="3"/>
      <c r="T62" s="3"/>
    </row>
    <row r="63" spans="1:20" ht="107.25" customHeight="1" x14ac:dyDescent="0.15">
      <c r="A63" s="12">
        <v>66</v>
      </c>
      <c r="B63" s="13" t="s">
        <v>129</v>
      </c>
      <c r="C63" s="13" t="s">
        <v>156</v>
      </c>
      <c r="D63" s="17" t="s">
        <v>160</v>
      </c>
      <c r="E63" s="15" t="e">
        <f ca="1">_xlfn.DISPIMG("ID_3EA77A6DDDD244D7AEFB154272AAB36C",1)</f>
        <v>#NAME?</v>
      </c>
      <c r="F63" s="15" t="s">
        <v>161</v>
      </c>
      <c r="G63" s="15" t="s">
        <v>17</v>
      </c>
      <c r="H63" s="15" t="s">
        <v>22</v>
      </c>
      <c r="I63" s="19">
        <v>1</v>
      </c>
      <c r="J63" s="50" t="s">
        <v>162</v>
      </c>
      <c r="K63" s="33"/>
      <c r="L63" s="34"/>
      <c r="M63" s="35"/>
      <c r="N63" s="35"/>
      <c r="O63" s="31"/>
      <c r="P63" s="59"/>
      <c r="Q63" s="3"/>
      <c r="R63" s="59"/>
      <c r="S63" s="3"/>
      <c r="T63" s="3"/>
    </row>
    <row r="64" spans="1:20" ht="98.25" customHeight="1" x14ac:dyDescent="0.15">
      <c r="A64" s="12">
        <v>67</v>
      </c>
      <c r="B64" s="13" t="s">
        <v>129</v>
      </c>
      <c r="C64" s="13" t="s">
        <v>156</v>
      </c>
      <c r="D64" s="17" t="s">
        <v>163</v>
      </c>
      <c r="E64" s="16" t="e">
        <f ca="1">_xlfn.DISPIMG("ID_0FBAC5CFA8DA4E32A21386924B2B5198",1)</f>
        <v>#NAME?</v>
      </c>
      <c r="F64" s="15" t="s">
        <v>164</v>
      </c>
      <c r="G64" s="15" t="s">
        <v>17</v>
      </c>
      <c r="H64" s="15" t="s">
        <v>22</v>
      </c>
      <c r="I64" s="13">
        <v>7</v>
      </c>
      <c r="J64" s="26" t="s">
        <v>165</v>
      </c>
      <c r="K64" s="33"/>
      <c r="L64" s="34"/>
      <c r="M64" s="12"/>
      <c r="N64" s="12"/>
      <c r="O64" s="31"/>
      <c r="P64" s="31"/>
      <c r="Q64" s="31"/>
      <c r="R64" s="31"/>
      <c r="S64" s="61"/>
    </row>
    <row r="65" spans="1:20" ht="107.25" customHeight="1" x14ac:dyDescent="0.15">
      <c r="A65" s="12">
        <v>69</v>
      </c>
      <c r="B65" s="13" t="s">
        <v>129</v>
      </c>
      <c r="C65" s="13" t="s">
        <v>156</v>
      </c>
      <c r="D65" s="17" t="s">
        <v>157</v>
      </c>
      <c r="E65" s="15" t="e">
        <f ca="1">_xlfn.DISPIMG("ID_22B1F02399A449E8AF96D84865F6A64B",1)</f>
        <v>#NAME?</v>
      </c>
      <c r="F65" s="15" t="s">
        <v>158</v>
      </c>
      <c r="G65" s="15" t="s">
        <v>17</v>
      </c>
      <c r="H65" s="15" t="s">
        <v>22</v>
      </c>
      <c r="I65" s="19">
        <v>13</v>
      </c>
      <c r="J65" s="50" t="s">
        <v>159</v>
      </c>
      <c r="K65" s="33"/>
      <c r="L65" s="34"/>
      <c r="M65" s="12"/>
      <c r="N65" s="35"/>
      <c r="O65" s="31"/>
      <c r="P65" s="59"/>
      <c r="Q65" s="3"/>
      <c r="R65" s="59"/>
      <c r="S65" s="3"/>
      <c r="T65" s="3"/>
    </row>
    <row r="66" spans="1:20" ht="107.25" customHeight="1" x14ac:dyDescent="0.15">
      <c r="A66" s="12">
        <v>70</v>
      </c>
      <c r="B66" s="13" t="s">
        <v>129</v>
      </c>
      <c r="C66" s="13" t="s">
        <v>156</v>
      </c>
      <c r="D66" s="17" t="s">
        <v>160</v>
      </c>
      <c r="E66" s="15" t="e">
        <f ca="1">_xlfn.DISPIMG("ID_E6F0436018B94764872F7B1D5CE90C26",1)</f>
        <v>#NAME?</v>
      </c>
      <c r="F66" s="15" t="s">
        <v>166</v>
      </c>
      <c r="G66" s="15" t="s">
        <v>17</v>
      </c>
      <c r="H66" s="15" t="s">
        <v>22</v>
      </c>
      <c r="I66" s="19">
        <v>1</v>
      </c>
      <c r="J66" s="50" t="s">
        <v>162</v>
      </c>
      <c r="K66" s="33"/>
      <c r="L66" s="34"/>
      <c r="M66" s="35"/>
      <c r="N66" s="35"/>
      <c r="O66" s="31"/>
      <c r="P66" s="59"/>
      <c r="Q66" s="3"/>
      <c r="R66" s="59"/>
      <c r="S66" s="3"/>
      <c r="T66" s="3"/>
    </row>
    <row r="67" spans="1:20" ht="98.25" customHeight="1" x14ac:dyDescent="0.15">
      <c r="A67" s="12">
        <v>71</v>
      </c>
      <c r="B67" s="13" t="s">
        <v>129</v>
      </c>
      <c r="C67" s="13" t="s">
        <v>156</v>
      </c>
      <c r="D67" s="17" t="s">
        <v>163</v>
      </c>
      <c r="E67" s="16" t="e">
        <f ca="1">_xlfn.DISPIMG("ID_F6576E068CF748A088D1B1819ECF35E4",1)</f>
        <v>#NAME?</v>
      </c>
      <c r="F67" s="15" t="s">
        <v>164</v>
      </c>
      <c r="G67" s="15" t="s">
        <v>17</v>
      </c>
      <c r="H67" s="15" t="s">
        <v>22</v>
      </c>
      <c r="I67" s="13">
        <v>3</v>
      </c>
      <c r="J67" s="26" t="s">
        <v>165</v>
      </c>
      <c r="K67" s="33"/>
      <c r="L67" s="34"/>
      <c r="M67" s="35"/>
      <c r="N67" s="12"/>
      <c r="O67" s="31"/>
      <c r="P67" s="31"/>
      <c r="Q67" s="31"/>
      <c r="R67" s="31"/>
      <c r="S67" s="61"/>
    </row>
    <row r="68" spans="1:20" ht="93" customHeight="1" x14ac:dyDescent="0.15">
      <c r="A68" s="12">
        <v>73</v>
      </c>
      <c r="B68" s="13" t="s">
        <v>129</v>
      </c>
      <c r="C68" s="13" t="s">
        <v>167</v>
      </c>
      <c r="D68" s="17" t="s">
        <v>168</v>
      </c>
      <c r="E68" s="15" t="e">
        <f ca="1">_xlfn.DISPIMG("ID_AA5A00A0F94746CFA63D4831FD68D0FA",1)</f>
        <v>#NAME?</v>
      </c>
      <c r="F68" s="15" t="s">
        <v>169</v>
      </c>
      <c r="G68" s="15" t="s">
        <v>17</v>
      </c>
      <c r="H68" s="15" t="s">
        <v>22</v>
      </c>
      <c r="I68" s="19">
        <v>10</v>
      </c>
      <c r="J68" s="50" t="s">
        <v>293</v>
      </c>
      <c r="K68" s="33"/>
      <c r="L68" s="34"/>
      <c r="M68" s="35"/>
      <c r="N68" s="35"/>
      <c r="O68" s="31"/>
      <c r="P68" s="59"/>
      <c r="Q68" s="3"/>
      <c r="R68" s="59"/>
      <c r="S68" s="3"/>
      <c r="T68" s="3"/>
    </row>
    <row r="69" spans="1:20" ht="85.5" customHeight="1" x14ac:dyDescent="0.15">
      <c r="A69" s="12">
        <v>74</v>
      </c>
      <c r="B69" s="13" t="s">
        <v>129</v>
      </c>
      <c r="C69" s="13" t="s">
        <v>167</v>
      </c>
      <c r="D69" s="15" t="s">
        <v>171</v>
      </c>
      <c r="E69" s="15" t="e">
        <f ca="1">_xlfn.DISPIMG("ID_445BDEC7E5EC4366A9D493965000B400",1)</f>
        <v>#NAME?</v>
      </c>
      <c r="F69" s="15" t="s">
        <v>172</v>
      </c>
      <c r="G69" s="15" t="s">
        <v>17</v>
      </c>
      <c r="H69" s="15" t="s">
        <v>22</v>
      </c>
      <c r="I69" s="19">
        <v>1</v>
      </c>
      <c r="J69" s="50" t="s">
        <v>294</v>
      </c>
      <c r="K69" s="33"/>
      <c r="L69" s="34"/>
      <c r="M69" s="12"/>
      <c r="N69" s="12"/>
      <c r="O69" s="31"/>
      <c r="P69" s="31"/>
      <c r="Q69" s="31"/>
      <c r="R69" s="31"/>
      <c r="S69" s="61"/>
    </row>
    <row r="70" spans="1:20" ht="98.25" customHeight="1" x14ac:dyDescent="0.15">
      <c r="A70" s="12">
        <v>75</v>
      </c>
      <c r="B70" s="13" t="s">
        <v>129</v>
      </c>
      <c r="C70" s="13" t="s">
        <v>167</v>
      </c>
      <c r="D70" s="15" t="s">
        <v>142</v>
      </c>
      <c r="E70" s="15" t="e">
        <f ca="1">_xlfn.DISPIMG("ID_6B5B3F42C4334448971F36C3ABBF3A42",1)</f>
        <v>#NAME?</v>
      </c>
      <c r="F70" s="15" t="s">
        <v>62</v>
      </c>
      <c r="G70" s="15" t="s">
        <v>17</v>
      </c>
      <c r="H70" s="15" t="s">
        <v>174</v>
      </c>
      <c r="I70" s="19">
        <v>1</v>
      </c>
      <c r="J70" s="58" t="s">
        <v>295</v>
      </c>
      <c r="K70" s="33"/>
      <c r="L70" s="34"/>
      <c r="M70" s="35"/>
      <c r="N70" s="35"/>
      <c r="O70" s="36"/>
      <c r="P70" s="49"/>
      <c r="Q70" s="49"/>
      <c r="R70" s="49"/>
      <c r="S70" s="49"/>
      <c r="T70" s="3"/>
    </row>
    <row r="71" spans="1:20" ht="165" customHeight="1" x14ac:dyDescent="0.15">
      <c r="A71" s="12">
        <v>76</v>
      </c>
      <c r="B71" s="13" t="s">
        <v>129</v>
      </c>
      <c r="C71" s="13" t="s">
        <v>176</v>
      </c>
      <c r="D71" s="15" t="s">
        <v>75</v>
      </c>
      <c r="E71" s="15"/>
      <c r="F71" s="15" t="s">
        <v>177</v>
      </c>
      <c r="G71" s="15" t="s">
        <v>17</v>
      </c>
      <c r="H71" s="15" t="s">
        <v>22</v>
      </c>
      <c r="I71" s="19">
        <v>1</v>
      </c>
      <c r="J71" s="26" t="s">
        <v>281</v>
      </c>
      <c r="K71" s="33"/>
      <c r="L71" s="34"/>
      <c r="M71" s="35"/>
      <c r="N71" s="35"/>
      <c r="O71" s="36"/>
      <c r="P71" s="49"/>
      <c r="Q71" s="49"/>
      <c r="R71" s="49"/>
      <c r="S71" s="49"/>
      <c r="T71" s="3"/>
    </row>
    <row r="72" spans="1:20" ht="195" customHeight="1" x14ac:dyDescent="0.15">
      <c r="A72" s="12">
        <v>77</v>
      </c>
      <c r="B72" s="13" t="s">
        <v>178</v>
      </c>
      <c r="C72" s="13" t="s">
        <v>179</v>
      </c>
      <c r="D72" s="15" t="s">
        <v>180</v>
      </c>
      <c r="E72" s="15" t="e">
        <f ca="1">_xlfn.DISPIMG("ID_BED251A48C354D66BA78421B1A9A03F1",1)</f>
        <v>#NAME?</v>
      </c>
      <c r="F72" s="15" t="s">
        <v>181</v>
      </c>
      <c r="G72" s="15" t="s">
        <v>182</v>
      </c>
      <c r="H72" s="15" t="s">
        <v>183</v>
      </c>
      <c r="I72" s="19">
        <v>159</v>
      </c>
      <c r="J72" s="26" t="s">
        <v>296</v>
      </c>
      <c r="K72" s="33"/>
      <c r="L72" s="34"/>
      <c r="M72" s="35"/>
      <c r="N72" s="35"/>
      <c r="O72" s="36"/>
      <c r="P72" s="49"/>
      <c r="Q72" s="49"/>
      <c r="R72" s="49"/>
      <c r="S72" s="49"/>
      <c r="T72" s="3"/>
    </row>
    <row r="73" spans="1:20" ht="131.25" customHeight="1" x14ac:dyDescent="0.15">
      <c r="A73" s="12">
        <v>78</v>
      </c>
      <c r="B73" s="13" t="s">
        <v>185</v>
      </c>
      <c r="C73" s="13" t="s">
        <v>186</v>
      </c>
      <c r="D73" s="17" t="s">
        <v>187</v>
      </c>
      <c r="E73" s="16"/>
      <c r="F73" s="29" t="s">
        <v>188</v>
      </c>
      <c r="G73" s="15" t="s">
        <v>17</v>
      </c>
      <c r="H73" s="15" t="s">
        <v>18</v>
      </c>
      <c r="I73" s="13">
        <v>6</v>
      </c>
      <c r="J73" s="26" t="s">
        <v>297</v>
      </c>
      <c r="K73" s="33"/>
      <c r="L73" s="34"/>
      <c r="M73" s="35"/>
      <c r="N73" s="35"/>
      <c r="O73" s="6"/>
      <c r="T73" s="78"/>
    </row>
    <row r="74" spans="1:20" ht="81.75" customHeight="1" x14ac:dyDescent="0.15">
      <c r="A74" s="12">
        <v>79</v>
      </c>
      <c r="B74" s="13" t="s">
        <v>185</v>
      </c>
      <c r="C74" s="115" t="s">
        <v>190</v>
      </c>
      <c r="D74" s="117" t="s">
        <v>55</v>
      </c>
      <c r="E74" s="107" t="e">
        <f ca="1">_xlfn.DISPIMG("ID_2DE76BE9E4E64617A420E8E9202DC428",1)</f>
        <v>#NAME?</v>
      </c>
      <c r="F74" s="15" t="s">
        <v>136</v>
      </c>
      <c r="G74" s="15" t="s">
        <v>17</v>
      </c>
      <c r="H74" s="13" t="s">
        <v>22</v>
      </c>
      <c r="I74" s="13">
        <v>19</v>
      </c>
      <c r="J74" s="101" t="s">
        <v>298</v>
      </c>
      <c r="K74" s="69"/>
      <c r="L74" s="34"/>
      <c r="M74" s="35"/>
      <c r="N74" s="35"/>
      <c r="O74" s="59"/>
      <c r="P74" s="3"/>
      <c r="Q74" s="3"/>
      <c r="R74" s="3"/>
      <c r="S74" s="3"/>
      <c r="T74" s="3"/>
    </row>
    <row r="75" spans="1:20" ht="81.75" customHeight="1" x14ac:dyDescent="0.15">
      <c r="A75" s="12">
        <v>80</v>
      </c>
      <c r="B75" s="13" t="s">
        <v>185</v>
      </c>
      <c r="C75" s="115"/>
      <c r="D75" s="117"/>
      <c r="E75" s="107"/>
      <c r="F75" s="15" t="s">
        <v>192</v>
      </c>
      <c r="G75" s="15" t="s">
        <v>17</v>
      </c>
      <c r="H75" s="13" t="s">
        <v>22</v>
      </c>
      <c r="I75" s="13">
        <v>2</v>
      </c>
      <c r="J75" s="101"/>
      <c r="K75" s="69"/>
      <c r="L75" s="34"/>
      <c r="M75" s="35"/>
      <c r="N75" s="35"/>
      <c r="O75" s="59"/>
      <c r="P75" s="3"/>
      <c r="Q75" s="3"/>
      <c r="R75" s="3"/>
      <c r="S75" s="3"/>
      <c r="T75" s="3"/>
    </row>
    <row r="76" spans="1:20" ht="115.5" customHeight="1" x14ac:dyDescent="0.15">
      <c r="A76" s="12">
        <v>81</v>
      </c>
      <c r="B76" s="13" t="s">
        <v>185</v>
      </c>
      <c r="C76" s="13" t="s">
        <v>193</v>
      </c>
      <c r="D76" s="14" t="s">
        <v>194</v>
      </c>
      <c r="E76" s="12" t="e">
        <f ca="1">_xlfn.DISPIMG("ID_6486898216E64A048C704C49FA5DAD4E",1)</f>
        <v>#NAME?</v>
      </c>
      <c r="F76" s="29" t="s">
        <v>188</v>
      </c>
      <c r="G76" s="15" t="s">
        <v>17</v>
      </c>
      <c r="H76" s="15" t="s">
        <v>18</v>
      </c>
      <c r="I76" s="13">
        <v>2</v>
      </c>
      <c r="J76" s="26" t="s">
        <v>297</v>
      </c>
      <c r="K76" s="33"/>
      <c r="L76" s="34"/>
      <c r="M76" s="35"/>
      <c r="N76" s="35"/>
      <c r="O76" s="6"/>
      <c r="T76" s="78"/>
    </row>
    <row r="77" spans="1:20" ht="135" customHeight="1" x14ac:dyDescent="0.15">
      <c r="A77" s="12">
        <v>82</v>
      </c>
      <c r="B77" s="13" t="s">
        <v>185</v>
      </c>
      <c r="C77" s="13" t="s">
        <v>193</v>
      </c>
      <c r="D77" s="14" t="s">
        <v>133</v>
      </c>
      <c r="E77" s="12" t="e">
        <f ca="1">_xlfn.DISPIMG("ID_1EA66F472DCA4EA4AEE95FBD13F3C3F3",1)</f>
        <v>#NAME?</v>
      </c>
      <c r="F77" s="29" t="s">
        <v>195</v>
      </c>
      <c r="G77" s="15" t="s">
        <v>17</v>
      </c>
      <c r="H77" s="15" t="s">
        <v>18</v>
      </c>
      <c r="I77" s="13">
        <v>2</v>
      </c>
      <c r="J77" s="26" t="s">
        <v>297</v>
      </c>
      <c r="K77" s="33"/>
      <c r="L77" s="34"/>
      <c r="M77" s="35"/>
      <c r="N77" s="35"/>
      <c r="O77" s="59"/>
      <c r="S77" s="78"/>
    </row>
    <row r="78" spans="1:20" ht="75.75" customHeight="1" x14ac:dyDescent="0.15">
      <c r="A78" s="12">
        <v>83</v>
      </c>
      <c r="B78" s="13" t="s">
        <v>185</v>
      </c>
      <c r="C78" s="115" t="s">
        <v>193</v>
      </c>
      <c r="D78" s="17" t="s">
        <v>196</v>
      </c>
      <c r="E78" s="15" t="e">
        <f ca="1">_xlfn.DISPIMG("ID_94E2F2CBF0514F53955E385F992FCD61",1)</f>
        <v>#NAME?</v>
      </c>
      <c r="F78" s="15" t="s">
        <v>147</v>
      </c>
      <c r="G78" s="15" t="s">
        <v>17</v>
      </c>
      <c r="H78" s="15" t="s">
        <v>18</v>
      </c>
      <c r="I78" s="15">
        <v>2</v>
      </c>
      <c r="J78" s="101" t="s">
        <v>27</v>
      </c>
      <c r="K78" s="54"/>
      <c r="L78" s="34"/>
      <c r="M78" s="13"/>
      <c r="N78" s="13"/>
      <c r="O78" s="6"/>
      <c r="S78" s="78"/>
    </row>
    <row r="79" spans="1:20" ht="75.75" customHeight="1" x14ac:dyDescent="0.15">
      <c r="A79" s="12">
        <v>84</v>
      </c>
      <c r="B79" s="13" t="s">
        <v>185</v>
      </c>
      <c r="C79" s="115"/>
      <c r="D79" s="17" t="s">
        <v>197</v>
      </c>
      <c r="E79" s="15" t="e">
        <f ca="1">_xlfn.DISPIMG("ID_C36FC44BD2A84B6A86CD154E4F16B142",1)</f>
        <v>#NAME?</v>
      </c>
      <c r="F79" s="15" t="s">
        <v>147</v>
      </c>
      <c r="G79" s="15" t="s">
        <v>17</v>
      </c>
      <c r="H79" s="15" t="s">
        <v>18</v>
      </c>
      <c r="I79" s="15">
        <v>2</v>
      </c>
      <c r="J79" s="101"/>
      <c r="K79" s="33"/>
      <c r="L79" s="34"/>
      <c r="M79" s="13"/>
      <c r="N79" s="13"/>
      <c r="O79" s="6"/>
      <c r="S79" s="78"/>
    </row>
    <row r="80" spans="1:20" ht="84" customHeight="1" x14ac:dyDescent="0.15">
      <c r="A80" s="12">
        <v>85</v>
      </c>
      <c r="B80" s="13" t="s">
        <v>185</v>
      </c>
      <c r="C80" s="13" t="s">
        <v>193</v>
      </c>
      <c r="D80" s="17" t="s">
        <v>198</v>
      </c>
      <c r="E80" s="15" t="e">
        <f ca="1">_xlfn.DISPIMG("ID_9DE92DE039984CA38B9C2792F7BC4871",1)</f>
        <v>#NAME?</v>
      </c>
      <c r="F80" s="15" t="s">
        <v>199</v>
      </c>
      <c r="G80" s="15" t="s">
        <v>17</v>
      </c>
      <c r="H80" s="15" t="s">
        <v>18</v>
      </c>
      <c r="I80" s="13">
        <v>2</v>
      </c>
      <c r="J80" s="70" t="s">
        <v>299</v>
      </c>
      <c r="K80" s="33"/>
      <c r="L80" s="34"/>
      <c r="M80" s="35"/>
      <c r="N80" s="13"/>
      <c r="O80" s="6"/>
      <c r="S80" s="78"/>
    </row>
    <row r="81" spans="1:22" s="2" customFormat="1" ht="78.75" customHeight="1" x14ac:dyDescent="0.15">
      <c r="A81" s="63">
        <v>86</v>
      </c>
      <c r="B81" s="64" t="s">
        <v>185</v>
      </c>
      <c r="C81" s="64" t="s">
        <v>201</v>
      </c>
      <c r="D81" s="65" t="s">
        <v>148</v>
      </c>
      <c r="E81" s="65"/>
      <c r="F81" s="65" t="s">
        <v>202</v>
      </c>
      <c r="G81" s="65" t="s">
        <v>17</v>
      </c>
      <c r="H81" s="65" t="s">
        <v>18</v>
      </c>
      <c r="I81" s="71">
        <v>2</v>
      </c>
      <c r="J81" s="72" t="s">
        <v>292</v>
      </c>
      <c r="K81" s="73"/>
      <c r="L81" s="74"/>
      <c r="M81" s="75"/>
      <c r="N81" s="64"/>
      <c r="O81" s="76"/>
      <c r="S81" s="82"/>
    </row>
    <row r="82" spans="1:22" ht="79.5" customHeight="1" x14ac:dyDescent="0.15">
      <c r="A82" s="12">
        <v>87</v>
      </c>
      <c r="B82" s="13" t="s">
        <v>185</v>
      </c>
      <c r="C82" s="115" t="s">
        <v>193</v>
      </c>
      <c r="D82" s="107" t="s">
        <v>55</v>
      </c>
      <c r="E82" s="107" t="e">
        <f ca="1">_xlfn.DISPIMG("ID_D83FFD6E3CB54500BFBC35906E0FF5C1",1)</f>
        <v>#NAME?</v>
      </c>
      <c r="F82" s="15" t="s">
        <v>117</v>
      </c>
      <c r="G82" s="15" t="s">
        <v>17</v>
      </c>
      <c r="H82" s="15" t="s">
        <v>22</v>
      </c>
      <c r="I82" s="13">
        <v>4</v>
      </c>
      <c r="J82" s="101" t="s">
        <v>298</v>
      </c>
      <c r="K82" s="33"/>
      <c r="L82" s="34"/>
      <c r="M82" s="35"/>
      <c r="N82" s="35"/>
      <c r="O82" s="59"/>
      <c r="P82" s="3"/>
      <c r="Q82" s="3"/>
      <c r="R82" s="3"/>
      <c r="S82" s="3"/>
      <c r="T82" s="3"/>
    </row>
    <row r="83" spans="1:22" ht="79.5" customHeight="1" x14ac:dyDescent="0.15">
      <c r="A83" s="12">
        <v>88</v>
      </c>
      <c r="B83" s="13" t="s">
        <v>185</v>
      </c>
      <c r="C83" s="115"/>
      <c r="D83" s="107"/>
      <c r="E83" s="107"/>
      <c r="F83" s="15" t="s">
        <v>136</v>
      </c>
      <c r="G83" s="15" t="s">
        <v>17</v>
      </c>
      <c r="H83" s="15" t="s">
        <v>22</v>
      </c>
      <c r="I83" s="13">
        <v>8</v>
      </c>
      <c r="J83" s="101"/>
      <c r="K83" s="69"/>
      <c r="L83" s="34"/>
      <c r="M83" s="35"/>
      <c r="N83" s="35"/>
      <c r="O83" s="59"/>
      <c r="P83" s="3"/>
      <c r="Q83" s="3"/>
      <c r="R83" s="3"/>
      <c r="S83" s="3"/>
      <c r="T83" s="3"/>
    </row>
    <row r="84" spans="1:22" s="3" customFormat="1" ht="27" customHeight="1" x14ac:dyDescent="0.15">
      <c r="A84" s="12">
        <v>89</v>
      </c>
      <c r="B84" s="115" t="s">
        <v>185</v>
      </c>
      <c r="C84" s="115" t="s">
        <v>193</v>
      </c>
      <c r="D84" s="118" t="s">
        <v>142</v>
      </c>
      <c r="E84" s="112" t="e">
        <f ca="1">_xlfn.DISPIMG("ID_B383D2D7FBCA44F1B60333F17CAF9CE7",1)</f>
        <v>#NAME?</v>
      </c>
      <c r="F84" s="30" t="s">
        <v>203</v>
      </c>
      <c r="G84" s="15" t="s">
        <v>17</v>
      </c>
      <c r="H84" s="15" t="s">
        <v>22</v>
      </c>
      <c r="I84" s="29">
        <v>1</v>
      </c>
      <c r="J84" s="109" t="s">
        <v>291</v>
      </c>
      <c r="K84" s="33"/>
      <c r="L84" s="34"/>
      <c r="M84" s="56"/>
      <c r="N84" s="56"/>
      <c r="P84" s="5"/>
      <c r="Q84" s="5"/>
      <c r="R84" s="5"/>
      <c r="S84" s="78"/>
      <c r="T84" s="5"/>
      <c r="U84" s="5"/>
      <c r="V84" s="5"/>
    </row>
    <row r="85" spans="1:22" s="3" customFormat="1" ht="27" customHeight="1" x14ac:dyDescent="0.15">
      <c r="A85" s="12">
        <v>90</v>
      </c>
      <c r="B85" s="115"/>
      <c r="C85" s="115"/>
      <c r="D85" s="118"/>
      <c r="E85" s="112"/>
      <c r="F85" s="30" t="s">
        <v>204</v>
      </c>
      <c r="G85" s="15" t="s">
        <v>17</v>
      </c>
      <c r="H85" s="15" t="s">
        <v>22</v>
      </c>
      <c r="I85" s="29">
        <v>1</v>
      </c>
      <c r="J85" s="109"/>
      <c r="K85" s="33"/>
      <c r="L85" s="34"/>
      <c r="M85" s="56"/>
      <c r="N85" s="56"/>
      <c r="P85" s="5"/>
      <c r="Q85" s="5"/>
      <c r="R85" s="5"/>
      <c r="S85" s="78"/>
      <c r="T85" s="5"/>
      <c r="U85" s="5"/>
      <c r="V85" s="5"/>
    </row>
    <row r="86" spans="1:22" s="3" customFormat="1" ht="27" customHeight="1" x14ac:dyDescent="0.15">
      <c r="A86" s="12">
        <v>91</v>
      </c>
      <c r="B86" s="115" t="s">
        <v>185</v>
      </c>
      <c r="C86" s="115"/>
      <c r="D86" s="118"/>
      <c r="E86" s="112"/>
      <c r="F86" s="30" t="s">
        <v>205</v>
      </c>
      <c r="G86" s="15" t="s">
        <v>17</v>
      </c>
      <c r="H86" s="15" t="s">
        <v>22</v>
      </c>
      <c r="I86" s="29">
        <v>1</v>
      </c>
      <c r="J86" s="109"/>
      <c r="K86" s="33"/>
      <c r="L86" s="34"/>
      <c r="M86" s="56"/>
      <c r="N86" s="56"/>
      <c r="P86" s="5"/>
      <c r="Q86" s="5"/>
      <c r="R86" s="5"/>
      <c r="S86" s="78"/>
      <c r="T86" s="5"/>
      <c r="U86" s="5"/>
      <c r="V86" s="5"/>
    </row>
    <row r="87" spans="1:22" s="3" customFormat="1" ht="27" customHeight="1" x14ac:dyDescent="0.15">
      <c r="A87" s="12">
        <v>92</v>
      </c>
      <c r="B87" s="115"/>
      <c r="C87" s="115"/>
      <c r="D87" s="118"/>
      <c r="E87" s="112"/>
      <c r="F87" s="30" t="s">
        <v>206</v>
      </c>
      <c r="G87" s="15" t="s">
        <v>17</v>
      </c>
      <c r="H87" s="15" t="s">
        <v>22</v>
      </c>
      <c r="I87" s="29">
        <v>1</v>
      </c>
      <c r="J87" s="109"/>
      <c r="K87" s="33"/>
      <c r="L87" s="34"/>
      <c r="M87" s="56"/>
      <c r="N87" s="56"/>
      <c r="P87" s="5"/>
      <c r="Q87" s="5"/>
      <c r="R87" s="5"/>
      <c r="S87" s="78"/>
      <c r="T87" s="5"/>
      <c r="U87" s="5"/>
      <c r="V87" s="5"/>
    </row>
    <row r="88" spans="1:22" ht="168" customHeight="1" x14ac:dyDescent="0.15">
      <c r="A88" s="12">
        <v>93</v>
      </c>
      <c r="B88" s="13" t="s">
        <v>185</v>
      </c>
      <c r="C88" s="13" t="s">
        <v>106</v>
      </c>
      <c r="D88" s="15" t="s">
        <v>89</v>
      </c>
      <c r="E88" s="15" t="e">
        <f ca="1">_xlfn.DISPIMG("ID_C5ABCC819A2D473692B13A92B9FD9022",1)</f>
        <v>#NAME?</v>
      </c>
      <c r="F88" s="15" t="s">
        <v>94</v>
      </c>
      <c r="G88" s="15" t="s">
        <v>17</v>
      </c>
      <c r="H88" s="15" t="s">
        <v>18</v>
      </c>
      <c r="I88" s="13">
        <v>18</v>
      </c>
      <c r="J88" s="26" t="s">
        <v>284</v>
      </c>
      <c r="K88" s="33"/>
      <c r="L88" s="34"/>
      <c r="M88" s="13"/>
      <c r="N88" s="13"/>
      <c r="O88" s="6"/>
      <c r="S88" s="78"/>
    </row>
    <row r="89" spans="1:22" ht="163.5" customHeight="1" x14ac:dyDescent="0.15">
      <c r="A89" s="12">
        <v>94</v>
      </c>
      <c r="B89" s="13" t="s">
        <v>185</v>
      </c>
      <c r="C89" s="13" t="s">
        <v>106</v>
      </c>
      <c r="D89" s="15" t="s">
        <v>55</v>
      </c>
      <c r="E89" s="15" t="e">
        <f ca="1">_xlfn.DISPIMG("ID_6C3C25A0E2214607A42089EDFF984840",1)</f>
        <v>#NAME?</v>
      </c>
      <c r="F89" s="15" t="s">
        <v>136</v>
      </c>
      <c r="G89" s="15" t="s">
        <v>17</v>
      </c>
      <c r="H89" s="15" t="s">
        <v>22</v>
      </c>
      <c r="I89" s="13">
        <v>6</v>
      </c>
      <c r="J89" s="26" t="s">
        <v>298</v>
      </c>
      <c r="K89" s="69"/>
      <c r="L89" s="34"/>
      <c r="M89" s="35"/>
      <c r="N89" s="35"/>
      <c r="O89" s="59"/>
      <c r="P89" s="3"/>
      <c r="Q89" s="3"/>
      <c r="R89" s="3"/>
      <c r="S89" s="3"/>
      <c r="T89" s="3"/>
    </row>
    <row r="90" spans="1:22" ht="136.5" customHeight="1" x14ac:dyDescent="0.15">
      <c r="A90" s="12">
        <v>95</v>
      </c>
      <c r="B90" s="13" t="s">
        <v>185</v>
      </c>
      <c r="C90" s="13" t="s">
        <v>106</v>
      </c>
      <c r="D90" s="66" t="s">
        <v>207</v>
      </c>
      <c r="E90" s="19" t="e">
        <f ca="1">_xlfn.DISPIMG("ID_B021E235610B423AB5F2B3ECBEDA5984",1)</f>
        <v>#NAME?</v>
      </c>
      <c r="F90" s="15" t="s">
        <v>208</v>
      </c>
      <c r="G90" s="15" t="s">
        <v>17</v>
      </c>
      <c r="H90" s="20" t="s">
        <v>22</v>
      </c>
      <c r="I90" s="19">
        <v>12</v>
      </c>
      <c r="J90" s="38" t="s">
        <v>209</v>
      </c>
      <c r="K90" s="33"/>
      <c r="L90" s="34"/>
      <c r="M90" s="35"/>
      <c r="N90" s="35"/>
      <c r="O90" s="59"/>
      <c r="P90" s="59"/>
      <c r="Q90" s="3"/>
      <c r="R90" s="59"/>
      <c r="S90" s="3"/>
      <c r="T90" s="3"/>
    </row>
    <row r="91" spans="1:22" s="3" customFormat="1" ht="62.25" customHeight="1" x14ac:dyDescent="0.15">
      <c r="A91" s="12">
        <v>96</v>
      </c>
      <c r="B91" s="13" t="s">
        <v>185</v>
      </c>
      <c r="C91" s="120" t="s">
        <v>106</v>
      </c>
      <c r="D91" s="118" t="s">
        <v>142</v>
      </c>
      <c r="E91" s="112" t="e">
        <f ca="1">_xlfn.DISPIMG("ID_DB4E0BC3396941B8926ED5283A7E052F",1)</f>
        <v>#NAME?</v>
      </c>
      <c r="F91" s="30" t="s">
        <v>210</v>
      </c>
      <c r="G91" s="15" t="s">
        <v>17</v>
      </c>
      <c r="H91" s="67" t="s">
        <v>183</v>
      </c>
      <c r="I91" s="68">
        <v>2.5</v>
      </c>
      <c r="J91" s="109" t="s">
        <v>291</v>
      </c>
      <c r="K91" s="33"/>
      <c r="L91" s="34"/>
      <c r="M91" s="56"/>
      <c r="N91" s="56"/>
      <c r="O91" s="5"/>
      <c r="P91" s="5"/>
      <c r="Q91" s="83"/>
      <c r="S91" s="78"/>
      <c r="T91" s="5"/>
      <c r="U91" s="5"/>
      <c r="V91" s="5"/>
    </row>
    <row r="92" spans="1:22" s="3" customFormat="1" ht="62.25" customHeight="1" x14ac:dyDescent="0.15">
      <c r="A92" s="12">
        <v>97</v>
      </c>
      <c r="B92" s="13" t="s">
        <v>185</v>
      </c>
      <c r="C92" s="120"/>
      <c r="D92" s="118"/>
      <c r="E92" s="112"/>
      <c r="F92" s="30" t="s">
        <v>211</v>
      </c>
      <c r="G92" s="15" t="s">
        <v>17</v>
      </c>
      <c r="H92" s="67" t="s">
        <v>183</v>
      </c>
      <c r="I92" s="68">
        <v>2.35</v>
      </c>
      <c r="J92" s="109"/>
      <c r="K92" s="33"/>
      <c r="L92" s="34"/>
      <c r="M92" s="56"/>
      <c r="N92" s="56"/>
      <c r="O92" s="5"/>
      <c r="P92" s="5"/>
      <c r="Q92" s="83"/>
      <c r="S92" s="78"/>
      <c r="T92" s="5"/>
      <c r="U92" s="5"/>
      <c r="V92" s="5"/>
    </row>
    <row r="93" spans="1:22" ht="91.5" customHeight="1" x14ac:dyDescent="0.15">
      <c r="A93" s="12">
        <v>98</v>
      </c>
      <c r="B93" s="13" t="s">
        <v>185</v>
      </c>
      <c r="C93" s="115" t="s">
        <v>212</v>
      </c>
      <c r="D93" s="117" t="s">
        <v>207</v>
      </c>
      <c r="E93" s="15" t="e">
        <f ca="1">_xlfn.DISPIMG("ID_92026079A7F146C9A80DD5801319078C",1)</f>
        <v>#NAME?</v>
      </c>
      <c r="F93" s="15" t="s">
        <v>208</v>
      </c>
      <c r="G93" s="15" t="s">
        <v>17</v>
      </c>
      <c r="H93" s="15" t="s">
        <v>18</v>
      </c>
      <c r="I93" s="13">
        <v>4</v>
      </c>
      <c r="J93" s="101" t="s">
        <v>209</v>
      </c>
      <c r="K93" s="33"/>
      <c r="L93" s="34"/>
      <c r="M93" s="35"/>
      <c r="N93" s="35"/>
      <c r="O93" s="6"/>
      <c r="P93" s="59"/>
      <c r="Q93" s="3"/>
      <c r="R93" s="59"/>
      <c r="S93" s="3"/>
      <c r="T93" s="3"/>
    </row>
    <row r="94" spans="1:22" ht="91.5" customHeight="1" x14ac:dyDescent="0.15">
      <c r="A94" s="12">
        <v>99</v>
      </c>
      <c r="B94" s="13" t="s">
        <v>185</v>
      </c>
      <c r="C94" s="115"/>
      <c r="D94" s="117"/>
      <c r="E94" s="15" t="e">
        <f ca="1">_xlfn.DISPIMG("ID_29907941260941849EA4D26E77685526",1)</f>
        <v>#NAME?</v>
      </c>
      <c r="F94" s="15" t="s">
        <v>213</v>
      </c>
      <c r="G94" s="15" t="s">
        <v>17</v>
      </c>
      <c r="H94" s="15" t="s">
        <v>18</v>
      </c>
      <c r="I94" s="13">
        <v>1</v>
      </c>
      <c r="J94" s="101"/>
      <c r="K94" s="33"/>
      <c r="L94" s="34"/>
      <c r="M94" s="35"/>
      <c r="N94" s="35"/>
      <c r="O94" s="6"/>
      <c r="P94" s="59"/>
      <c r="Q94" s="3"/>
      <c r="R94" s="59"/>
      <c r="S94" s="3"/>
      <c r="T94" s="3"/>
    </row>
    <row r="95" spans="1:22" ht="161.25" customHeight="1" x14ac:dyDescent="0.15">
      <c r="A95" s="12">
        <v>100</v>
      </c>
      <c r="B95" s="13" t="s">
        <v>185</v>
      </c>
      <c r="C95" s="13" t="s">
        <v>214</v>
      </c>
      <c r="D95" s="15" t="s">
        <v>89</v>
      </c>
      <c r="E95" s="15" t="e">
        <f ca="1">_xlfn.DISPIMG("ID_D3654C3CC46E437C930EEC056F5958F3",1)</f>
        <v>#NAME?</v>
      </c>
      <c r="F95" s="15" t="s">
        <v>94</v>
      </c>
      <c r="G95" s="15" t="s">
        <v>17</v>
      </c>
      <c r="H95" s="15" t="s">
        <v>18</v>
      </c>
      <c r="I95" s="13">
        <v>3</v>
      </c>
      <c r="J95" s="26" t="s">
        <v>284</v>
      </c>
      <c r="K95" s="33"/>
      <c r="L95" s="34"/>
      <c r="M95" s="13"/>
      <c r="N95" s="13"/>
      <c r="O95" s="6"/>
      <c r="S95" s="78"/>
    </row>
    <row r="96" spans="1:22" ht="164.25" customHeight="1" x14ac:dyDescent="0.15">
      <c r="A96" s="12">
        <v>101</v>
      </c>
      <c r="B96" s="13" t="s">
        <v>185</v>
      </c>
      <c r="C96" s="13" t="s">
        <v>214</v>
      </c>
      <c r="D96" s="15" t="s">
        <v>55</v>
      </c>
      <c r="E96" s="15" t="e">
        <f ca="1">_xlfn.DISPIMG("ID_8B6FA8A02D2C40C0A57BA20A7D47C436",1)</f>
        <v>#NAME?</v>
      </c>
      <c r="F96" s="15" t="s">
        <v>136</v>
      </c>
      <c r="G96" s="15" t="s">
        <v>17</v>
      </c>
      <c r="H96" s="15" t="s">
        <v>22</v>
      </c>
      <c r="I96" s="13">
        <v>3</v>
      </c>
      <c r="J96" s="26" t="s">
        <v>298</v>
      </c>
      <c r="K96" s="69"/>
      <c r="L96" s="34"/>
      <c r="M96" s="35"/>
      <c r="N96" s="35"/>
      <c r="O96" s="59"/>
      <c r="P96" s="3"/>
      <c r="Q96" s="3"/>
      <c r="R96" s="3"/>
      <c r="S96" s="3"/>
      <c r="T96" s="3"/>
    </row>
    <row r="97" spans="1:22" ht="144" customHeight="1" x14ac:dyDescent="0.15">
      <c r="A97" s="12">
        <v>102</v>
      </c>
      <c r="B97" s="13" t="s">
        <v>185</v>
      </c>
      <c r="C97" s="13" t="s">
        <v>48</v>
      </c>
      <c r="D97" s="17" t="s">
        <v>119</v>
      </c>
      <c r="E97" s="15" t="e">
        <f ca="1">_xlfn.DISPIMG("ID_CFBB9186DC7740A5999FCA21068B6D53",1)</f>
        <v>#NAME?</v>
      </c>
      <c r="F97" s="15" t="s">
        <v>215</v>
      </c>
      <c r="G97" s="15" t="s">
        <v>17</v>
      </c>
      <c r="H97" s="15" t="s">
        <v>22</v>
      </c>
      <c r="I97" s="15">
        <v>1</v>
      </c>
      <c r="J97" s="77" t="s">
        <v>287</v>
      </c>
      <c r="K97" s="33"/>
      <c r="L97" s="34"/>
      <c r="M97" s="35"/>
      <c r="N97" s="13"/>
      <c r="O97" s="6"/>
      <c r="S97" s="78"/>
    </row>
    <row r="98" spans="1:22" ht="162" customHeight="1" x14ac:dyDescent="0.15">
      <c r="A98" s="12">
        <v>103</v>
      </c>
      <c r="B98" s="13" t="s">
        <v>185</v>
      </c>
      <c r="C98" s="13" t="s">
        <v>216</v>
      </c>
      <c r="D98" s="15" t="s">
        <v>89</v>
      </c>
      <c r="E98" s="15" t="e">
        <f ca="1">_xlfn.DISPIMG("ID_DBD65C7880BA4D04B49B9F1F9D9CF17B",1)</f>
        <v>#NAME?</v>
      </c>
      <c r="F98" s="15" t="s">
        <v>94</v>
      </c>
      <c r="G98" s="15" t="s">
        <v>17</v>
      </c>
      <c r="H98" s="15" t="s">
        <v>18</v>
      </c>
      <c r="I98" s="13">
        <v>2</v>
      </c>
      <c r="J98" s="26" t="s">
        <v>284</v>
      </c>
      <c r="K98" s="33"/>
      <c r="L98" s="34"/>
      <c r="M98" s="13"/>
      <c r="N98" s="13"/>
      <c r="O98" s="6"/>
      <c r="S98" s="78"/>
    </row>
    <row r="99" spans="1:22" ht="112.5" customHeight="1" x14ac:dyDescent="0.15">
      <c r="A99" s="12">
        <v>104</v>
      </c>
      <c r="B99" s="13" t="s">
        <v>185</v>
      </c>
      <c r="C99" s="13" t="s">
        <v>217</v>
      </c>
      <c r="D99" s="17" t="s">
        <v>187</v>
      </c>
      <c r="E99" s="16" t="e">
        <f ca="1">_xlfn.DISPIMG("ID_EF04E763B6584C498153514E83060F67",1)</f>
        <v>#NAME?</v>
      </c>
      <c r="F99" s="29" t="s">
        <v>188</v>
      </c>
      <c r="G99" s="15" t="s">
        <v>17</v>
      </c>
      <c r="H99" s="15" t="s">
        <v>18</v>
      </c>
      <c r="I99" s="13">
        <v>2</v>
      </c>
      <c r="J99" s="26" t="s">
        <v>297</v>
      </c>
      <c r="K99" s="33"/>
      <c r="L99" s="34"/>
      <c r="M99" s="35"/>
      <c r="N99" s="35"/>
      <c r="O99" s="6"/>
      <c r="T99" s="78"/>
    </row>
    <row r="100" spans="1:22" ht="162.75" customHeight="1" x14ac:dyDescent="0.15">
      <c r="A100" s="12">
        <v>105</v>
      </c>
      <c r="B100" s="13" t="s">
        <v>185</v>
      </c>
      <c r="C100" s="13" t="s">
        <v>217</v>
      </c>
      <c r="D100" s="15" t="s">
        <v>55</v>
      </c>
      <c r="E100" s="16" t="e">
        <f ca="1">_xlfn.DISPIMG("ID_E08710D851E04F83A61EB646C29599C3",1)</f>
        <v>#NAME?</v>
      </c>
      <c r="F100" s="15" t="s">
        <v>136</v>
      </c>
      <c r="G100" s="15" t="s">
        <v>17</v>
      </c>
      <c r="H100" s="13" t="s">
        <v>22</v>
      </c>
      <c r="I100" s="13">
        <v>4</v>
      </c>
      <c r="J100" s="26" t="s">
        <v>298</v>
      </c>
      <c r="K100" s="69"/>
      <c r="L100" s="34"/>
      <c r="M100" s="35"/>
      <c r="N100" s="35"/>
      <c r="O100" s="59"/>
      <c r="P100" s="3"/>
      <c r="Q100" s="3"/>
      <c r="R100" s="3"/>
      <c r="S100" s="3"/>
      <c r="T100" s="3"/>
    </row>
    <row r="101" spans="1:22" ht="88.5" customHeight="1" x14ac:dyDescent="0.15">
      <c r="A101" s="12">
        <v>106</v>
      </c>
      <c r="B101" s="13" t="s">
        <v>185</v>
      </c>
      <c r="C101" s="13" t="s">
        <v>218</v>
      </c>
      <c r="D101" s="17" t="s">
        <v>196</v>
      </c>
      <c r="E101" s="15" t="e">
        <f ca="1">_xlfn.DISPIMG("ID_22C09DA612884A21AFA6F12BECF9BCE9",1)</f>
        <v>#NAME?</v>
      </c>
      <c r="F101" s="15" t="s">
        <v>147</v>
      </c>
      <c r="G101" s="15" t="s">
        <v>17</v>
      </c>
      <c r="H101" s="15" t="s">
        <v>18</v>
      </c>
      <c r="I101" s="15">
        <v>1</v>
      </c>
      <c r="J101" s="26" t="s">
        <v>27</v>
      </c>
      <c r="K101" s="54"/>
      <c r="L101" s="34"/>
      <c r="M101" s="13"/>
      <c r="N101" s="13"/>
      <c r="O101" s="6"/>
      <c r="S101" s="78"/>
    </row>
    <row r="102" spans="1:22" ht="86.25" customHeight="1" x14ac:dyDescent="0.15">
      <c r="A102" s="12">
        <v>107</v>
      </c>
      <c r="B102" s="13" t="s">
        <v>185</v>
      </c>
      <c r="C102" s="13" t="s">
        <v>218</v>
      </c>
      <c r="D102" s="17" t="s">
        <v>198</v>
      </c>
      <c r="E102" s="15" t="e">
        <f ca="1">_xlfn.DISPIMG("ID_E5C0BA1D972A43B9BA52BCCF2FA331F6",1)</f>
        <v>#NAME?</v>
      </c>
      <c r="F102" s="15" t="s">
        <v>199</v>
      </c>
      <c r="G102" s="15" t="s">
        <v>17</v>
      </c>
      <c r="H102" s="15" t="s">
        <v>18</v>
      </c>
      <c r="I102" s="13">
        <v>1</v>
      </c>
      <c r="J102" s="57" t="s">
        <v>299</v>
      </c>
      <c r="K102" s="33"/>
      <c r="L102" s="34"/>
      <c r="M102" s="35"/>
      <c r="N102" s="13"/>
      <c r="O102" s="6"/>
      <c r="S102" s="78"/>
    </row>
    <row r="103" spans="1:22" ht="168" customHeight="1" x14ac:dyDescent="0.15">
      <c r="A103" s="12">
        <v>108</v>
      </c>
      <c r="B103" s="13" t="s">
        <v>185</v>
      </c>
      <c r="C103" s="13" t="s">
        <v>219</v>
      </c>
      <c r="D103" s="17" t="s">
        <v>220</v>
      </c>
      <c r="E103" s="16" t="e">
        <f ca="1">_xlfn.DISPIMG("ID_2F7C77338408415385C8094E4EA097B4",1)</f>
        <v>#NAME?</v>
      </c>
      <c r="F103" s="15" t="s">
        <v>221</v>
      </c>
      <c r="G103" s="15" t="s">
        <v>17</v>
      </c>
      <c r="H103" s="15" t="s">
        <v>18</v>
      </c>
      <c r="I103" s="13">
        <v>2</v>
      </c>
      <c r="J103" s="26" t="s">
        <v>300</v>
      </c>
      <c r="K103" s="33"/>
      <c r="L103" s="34"/>
      <c r="M103" s="35"/>
      <c r="N103" s="13"/>
      <c r="O103" s="6"/>
      <c r="S103" s="78"/>
    </row>
    <row r="104" spans="1:22" ht="84" customHeight="1" x14ac:dyDescent="0.15">
      <c r="A104" s="12">
        <v>109</v>
      </c>
      <c r="B104" s="115" t="s">
        <v>185</v>
      </c>
      <c r="C104" s="115" t="s">
        <v>219</v>
      </c>
      <c r="D104" s="107" t="s">
        <v>55</v>
      </c>
      <c r="E104" s="113" t="e">
        <f ca="1">_xlfn.DISPIMG("ID_D582083CD5344F4D912CDD6F3F9261F3",1)</f>
        <v>#NAME?</v>
      </c>
      <c r="F104" s="15" t="s">
        <v>223</v>
      </c>
      <c r="G104" s="15" t="s">
        <v>17</v>
      </c>
      <c r="H104" s="13" t="s">
        <v>22</v>
      </c>
      <c r="I104" s="13">
        <v>1</v>
      </c>
      <c r="J104" s="101" t="s">
        <v>298</v>
      </c>
      <c r="K104" s="69"/>
      <c r="L104" s="34"/>
      <c r="M104" s="35"/>
      <c r="N104" s="35"/>
      <c r="O104" s="59"/>
      <c r="P104" s="3"/>
      <c r="Q104" s="3"/>
      <c r="R104" s="3"/>
      <c r="S104" s="3"/>
      <c r="T104" s="3"/>
    </row>
    <row r="105" spans="1:22" ht="84" customHeight="1" x14ac:dyDescent="0.15">
      <c r="A105" s="12">
        <v>110</v>
      </c>
      <c r="B105" s="115"/>
      <c r="C105" s="115"/>
      <c r="D105" s="107"/>
      <c r="E105" s="113"/>
      <c r="F105" s="15" t="s">
        <v>224</v>
      </c>
      <c r="G105" s="15" t="s">
        <v>17</v>
      </c>
      <c r="H105" s="13" t="s">
        <v>22</v>
      </c>
      <c r="I105" s="13">
        <v>3</v>
      </c>
      <c r="J105" s="101"/>
      <c r="K105" s="69"/>
      <c r="L105" s="34"/>
      <c r="M105" s="35"/>
      <c r="N105" s="35"/>
      <c r="O105" s="59"/>
      <c r="P105" s="3"/>
      <c r="Q105" s="3"/>
      <c r="R105" s="3"/>
      <c r="S105" s="3"/>
      <c r="T105" s="3"/>
    </row>
    <row r="106" spans="1:22" s="3" customFormat="1" ht="59.25" customHeight="1" x14ac:dyDescent="0.15">
      <c r="A106" s="12">
        <v>111</v>
      </c>
      <c r="B106" s="115" t="s">
        <v>185</v>
      </c>
      <c r="C106" s="115" t="s">
        <v>225</v>
      </c>
      <c r="D106" s="119" t="s">
        <v>157</v>
      </c>
      <c r="E106" s="112" t="e">
        <f ca="1">_xlfn.DISPIMG("ID_53AD7268953F468B967FD709A143BD99",1)</f>
        <v>#NAME?</v>
      </c>
      <c r="F106" s="29" t="s">
        <v>226</v>
      </c>
      <c r="G106" s="15" t="s">
        <v>17</v>
      </c>
      <c r="H106" s="67" t="s">
        <v>22</v>
      </c>
      <c r="I106" s="68">
        <v>3</v>
      </c>
      <c r="J106" s="109" t="s">
        <v>227</v>
      </c>
      <c r="K106" s="33"/>
      <c r="L106" s="34"/>
      <c r="M106" s="35"/>
      <c r="N106" s="35"/>
      <c r="O106" s="6"/>
      <c r="P106" s="59"/>
      <c r="R106" s="59"/>
      <c r="T106" s="59"/>
      <c r="U106" s="5"/>
      <c r="V106" s="5"/>
    </row>
    <row r="107" spans="1:22" s="3" customFormat="1" ht="59.25" customHeight="1" x14ac:dyDescent="0.15">
      <c r="A107" s="12">
        <v>112</v>
      </c>
      <c r="B107" s="115"/>
      <c r="C107" s="115"/>
      <c r="D107" s="119"/>
      <c r="E107" s="112"/>
      <c r="F107" s="29" t="s">
        <v>228</v>
      </c>
      <c r="G107" s="15" t="s">
        <v>17</v>
      </c>
      <c r="H107" s="67" t="s">
        <v>22</v>
      </c>
      <c r="I107" s="68">
        <v>3</v>
      </c>
      <c r="J107" s="109"/>
      <c r="K107" s="33"/>
      <c r="L107" s="34"/>
      <c r="M107" s="35"/>
      <c r="N107" s="35"/>
      <c r="O107" s="59"/>
      <c r="P107" s="59"/>
      <c r="R107" s="59"/>
      <c r="T107" s="59"/>
      <c r="U107" s="5"/>
      <c r="V107" s="5"/>
    </row>
    <row r="108" spans="1:22" ht="52.5" customHeight="1" x14ac:dyDescent="0.15">
      <c r="A108" s="12">
        <v>113</v>
      </c>
      <c r="B108" s="115" t="s">
        <v>185</v>
      </c>
      <c r="C108" s="115" t="s">
        <v>229</v>
      </c>
      <c r="D108" s="117" t="s">
        <v>157</v>
      </c>
      <c r="E108" s="113" t="e">
        <f ca="1">_xlfn.DISPIMG("ID_0AE23B5973A449FA91A9C14FBF2615F6",1)</f>
        <v>#NAME?</v>
      </c>
      <c r="F108" s="29" t="s">
        <v>230</v>
      </c>
      <c r="G108" s="15" t="s">
        <v>17</v>
      </c>
      <c r="H108" s="67" t="s">
        <v>22</v>
      </c>
      <c r="I108" s="13">
        <v>1</v>
      </c>
      <c r="J108" s="109" t="s">
        <v>231</v>
      </c>
      <c r="K108" s="33"/>
      <c r="L108" s="34"/>
      <c r="M108" s="35"/>
      <c r="N108" s="35"/>
      <c r="O108" s="59"/>
      <c r="P108" s="59"/>
      <c r="Q108" s="3"/>
      <c r="R108" s="59"/>
      <c r="S108" s="3"/>
      <c r="T108" s="59"/>
    </row>
    <row r="109" spans="1:22" ht="52.5" customHeight="1" x14ac:dyDescent="0.15">
      <c r="A109" s="12">
        <v>114</v>
      </c>
      <c r="B109" s="115"/>
      <c r="C109" s="115"/>
      <c r="D109" s="117"/>
      <c r="E109" s="113"/>
      <c r="F109" s="29" t="s">
        <v>232</v>
      </c>
      <c r="G109" s="15" t="s">
        <v>17</v>
      </c>
      <c r="H109" s="67" t="s">
        <v>22</v>
      </c>
      <c r="I109" s="13">
        <v>2</v>
      </c>
      <c r="J109" s="109"/>
      <c r="K109" s="33"/>
      <c r="L109" s="34"/>
      <c r="M109" s="35"/>
      <c r="N109" s="35"/>
      <c r="O109" s="59"/>
      <c r="P109" s="59"/>
      <c r="Q109" s="3"/>
      <c r="R109" s="59"/>
      <c r="S109" s="3"/>
      <c r="T109" s="59"/>
    </row>
    <row r="110" spans="1:22" ht="39" customHeight="1" x14ac:dyDescent="0.15">
      <c r="A110" s="124">
        <v>115</v>
      </c>
      <c r="B110" s="115" t="s">
        <v>185</v>
      </c>
      <c r="C110" s="115" t="s">
        <v>233</v>
      </c>
      <c r="D110" s="117" t="s">
        <v>70</v>
      </c>
      <c r="E110" s="107" t="e">
        <f ca="1">_xlfn.DISPIMG("ID_E2AC5B5925104AE1BA58BB69096CD137",1)</f>
        <v>#NAME?</v>
      </c>
      <c r="F110" s="107" t="s">
        <v>234</v>
      </c>
      <c r="G110" s="107" t="s">
        <v>17</v>
      </c>
      <c r="H110" s="107" t="s">
        <v>22</v>
      </c>
      <c r="I110" s="107">
        <v>1</v>
      </c>
      <c r="J110" s="95" t="s">
        <v>102</v>
      </c>
      <c r="K110" s="102"/>
      <c r="L110" s="103"/>
      <c r="M110" s="104" t="s">
        <v>235</v>
      </c>
      <c r="N110" s="95"/>
      <c r="O110" s="99"/>
      <c r="S110" s="100"/>
    </row>
    <row r="111" spans="1:22" ht="39" customHeight="1" x14ac:dyDescent="0.15">
      <c r="A111" s="105"/>
      <c r="B111" s="115"/>
      <c r="C111" s="115"/>
      <c r="D111" s="117"/>
      <c r="E111" s="107"/>
      <c r="F111" s="107"/>
      <c r="G111" s="107"/>
      <c r="H111" s="107"/>
      <c r="I111" s="107"/>
      <c r="J111" s="95"/>
      <c r="K111" s="102"/>
      <c r="L111" s="103"/>
      <c r="M111" s="105"/>
      <c r="N111" s="95"/>
      <c r="O111" s="99"/>
      <c r="S111" s="100"/>
    </row>
    <row r="112" spans="1:22" ht="39" customHeight="1" x14ac:dyDescent="0.15">
      <c r="A112" s="105"/>
      <c r="B112" s="115"/>
      <c r="C112" s="115"/>
      <c r="D112" s="117"/>
      <c r="E112" s="107"/>
      <c r="F112" s="107"/>
      <c r="G112" s="107"/>
      <c r="H112" s="107"/>
      <c r="I112" s="107"/>
      <c r="J112" s="95"/>
      <c r="K112" s="102"/>
      <c r="L112" s="103"/>
      <c r="M112" s="105"/>
      <c r="N112" s="95"/>
      <c r="O112" s="99"/>
      <c r="S112" s="100"/>
    </row>
    <row r="113" spans="1:19" ht="39" customHeight="1" x14ac:dyDescent="0.15">
      <c r="A113" s="105"/>
      <c r="B113" s="115"/>
      <c r="C113" s="115"/>
      <c r="D113" s="117"/>
      <c r="E113" s="107"/>
      <c r="F113" s="107"/>
      <c r="G113" s="107"/>
      <c r="H113" s="107"/>
      <c r="I113" s="107"/>
      <c r="J113" s="95"/>
      <c r="K113" s="102"/>
      <c r="L113" s="103"/>
      <c r="M113" s="105"/>
      <c r="N113" s="95"/>
      <c r="O113" s="99"/>
      <c r="S113" s="100"/>
    </row>
    <row r="114" spans="1:19" ht="39" customHeight="1" x14ac:dyDescent="0.15">
      <c r="A114" s="105"/>
      <c r="B114" s="115"/>
      <c r="C114" s="115"/>
      <c r="D114" s="117"/>
      <c r="E114" s="107"/>
      <c r="F114" s="107"/>
      <c r="G114" s="107"/>
      <c r="H114" s="107"/>
      <c r="I114" s="107"/>
      <c r="J114" s="95"/>
      <c r="K114" s="102"/>
      <c r="L114" s="103"/>
      <c r="M114" s="105"/>
      <c r="N114" s="95"/>
      <c r="O114" s="99"/>
      <c r="P114" s="78"/>
      <c r="S114" s="100"/>
    </row>
    <row r="115" spans="1:19" ht="39" customHeight="1" x14ac:dyDescent="0.15">
      <c r="A115" s="105"/>
      <c r="B115" s="115"/>
      <c r="C115" s="115"/>
      <c r="D115" s="117"/>
      <c r="E115" s="107"/>
      <c r="F115" s="107"/>
      <c r="G115" s="107"/>
      <c r="H115" s="107"/>
      <c r="I115" s="107"/>
      <c r="J115" s="95"/>
      <c r="K115" s="102"/>
      <c r="L115" s="103"/>
      <c r="M115" s="105"/>
      <c r="N115" s="95"/>
      <c r="O115" s="99"/>
      <c r="P115" s="78"/>
      <c r="S115" s="100"/>
    </row>
    <row r="116" spans="1:19" ht="39" customHeight="1" x14ac:dyDescent="0.15">
      <c r="A116" s="105"/>
      <c r="B116" s="115"/>
      <c r="C116" s="115"/>
      <c r="D116" s="117"/>
      <c r="E116" s="107"/>
      <c r="F116" s="107"/>
      <c r="G116" s="107"/>
      <c r="H116" s="107"/>
      <c r="I116" s="107"/>
      <c r="J116" s="95"/>
      <c r="K116" s="102"/>
      <c r="L116" s="103"/>
      <c r="M116" s="105"/>
      <c r="N116" s="95"/>
      <c r="O116" s="99"/>
      <c r="P116" s="78"/>
      <c r="S116" s="100"/>
    </row>
    <row r="117" spans="1:19" ht="39" customHeight="1" x14ac:dyDescent="0.15">
      <c r="A117" s="106"/>
      <c r="B117" s="115"/>
      <c r="C117" s="115"/>
      <c r="D117" s="117"/>
      <c r="E117" s="107"/>
      <c r="F117" s="107"/>
      <c r="G117" s="107"/>
      <c r="H117" s="107"/>
      <c r="I117" s="107"/>
      <c r="J117" s="95"/>
      <c r="K117" s="102"/>
      <c r="L117" s="103"/>
      <c r="M117" s="106"/>
      <c r="N117" s="95"/>
      <c r="O117" s="99"/>
      <c r="P117" s="78"/>
      <c r="S117" s="100"/>
    </row>
    <row r="118" spans="1:19" ht="94.5" customHeight="1" x14ac:dyDescent="0.15">
      <c r="A118" s="12">
        <v>116</v>
      </c>
      <c r="B118" s="14" t="s">
        <v>236</v>
      </c>
      <c r="C118" s="13" t="s">
        <v>237</v>
      </c>
      <c r="D118" s="17" t="s">
        <v>238</v>
      </c>
      <c r="E118" s="15" t="e">
        <f ca="1">_xlfn.DISPIMG("ID_427141DA2F3F41988190B58FF84CA00C",1)</f>
        <v>#NAME?</v>
      </c>
      <c r="F118" s="15" t="s">
        <v>147</v>
      </c>
      <c r="G118" s="15" t="s">
        <v>17</v>
      </c>
      <c r="H118" s="15" t="s">
        <v>18</v>
      </c>
      <c r="I118" s="13">
        <v>3</v>
      </c>
      <c r="J118" s="79" t="s">
        <v>27</v>
      </c>
      <c r="K118" s="33"/>
      <c r="L118" s="34"/>
      <c r="M118" s="35"/>
      <c r="N118" s="13"/>
      <c r="O118" s="6"/>
      <c r="P118" s="78"/>
      <c r="S118" s="78"/>
    </row>
    <row r="119" spans="1:19" ht="117" customHeight="1" x14ac:dyDescent="0.15">
      <c r="A119" s="12">
        <v>117</v>
      </c>
      <c r="B119" s="13" t="s">
        <v>185</v>
      </c>
      <c r="C119" s="14" t="s">
        <v>239</v>
      </c>
      <c r="D119" s="17" t="s">
        <v>89</v>
      </c>
      <c r="E119" s="107" t="e">
        <f ca="1">_xlfn.DISPIMG("ID_7772D6071CDA4508AAA8DA6F7970B785",1)</f>
        <v>#NAME?</v>
      </c>
      <c r="F119" s="15" t="s">
        <v>240</v>
      </c>
      <c r="G119" s="15" t="s">
        <v>17</v>
      </c>
      <c r="H119" s="15" t="s">
        <v>22</v>
      </c>
      <c r="I119" s="15">
        <v>1</v>
      </c>
      <c r="J119" s="80" t="s">
        <v>301</v>
      </c>
      <c r="K119" s="33"/>
      <c r="L119" s="34"/>
      <c r="M119" s="35"/>
      <c r="N119" s="13"/>
      <c r="O119" s="6"/>
      <c r="P119" s="78"/>
      <c r="S119" s="78"/>
    </row>
    <row r="120" spans="1:19" ht="47.25" customHeight="1" x14ac:dyDescent="0.15">
      <c r="A120" s="12">
        <v>118</v>
      </c>
      <c r="B120" s="115" t="s">
        <v>185</v>
      </c>
      <c r="C120" s="120" t="s">
        <v>239</v>
      </c>
      <c r="D120" s="117" t="s">
        <v>242</v>
      </c>
      <c r="E120" s="107"/>
      <c r="F120" s="15" t="s">
        <v>243</v>
      </c>
      <c r="G120" s="15" t="s">
        <v>17</v>
      </c>
      <c r="H120" s="15" t="s">
        <v>22</v>
      </c>
      <c r="I120" s="15">
        <v>1</v>
      </c>
      <c r="J120" s="110" t="s">
        <v>302</v>
      </c>
      <c r="K120" s="33"/>
      <c r="L120" s="34"/>
      <c r="M120" s="35"/>
      <c r="N120" s="13"/>
      <c r="O120" s="6"/>
      <c r="P120" s="78"/>
      <c r="S120" s="78"/>
    </row>
    <row r="121" spans="1:19" ht="47.25" customHeight="1" x14ac:dyDescent="0.15">
      <c r="A121" s="12">
        <v>119</v>
      </c>
      <c r="B121" s="115"/>
      <c r="C121" s="120"/>
      <c r="D121" s="117"/>
      <c r="E121" s="107"/>
      <c r="F121" s="15" t="s">
        <v>245</v>
      </c>
      <c r="G121" s="15" t="s">
        <v>17</v>
      </c>
      <c r="H121" s="15" t="s">
        <v>22</v>
      </c>
      <c r="I121" s="15">
        <v>1</v>
      </c>
      <c r="J121" s="110"/>
      <c r="K121" s="33"/>
      <c r="L121" s="34"/>
      <c r="M121" s="35"/>
      <c r="N121" s="13"/>
      <c r="O121" s="6"/>
      <c r="P121" s="78"/>
      <c r="S121" s="78"/>
    </row>
    <row r="122" spans="1:19" ht="114.75" customHeight="1" x14ac:dyDescent="0.15">
      <c r="A122" s="12">
        <v>120</v>
      </c>
      <c r="B122" s="13" t="s">
        <v>185</v>
      </c>
      <c r="C122" s="13" t="s">
        <v>246</v>
      </c>
      <c r="D122" s="17" t="s">
        <v>247</v>
      </c>
      <c r="E122" s="15" t="e">
        <f ca="1">_xlfn.DISPIMG("ID_E36D815C48F349CDA830AC35500E1D64",1)</f>
        <v>#NAME?</v>
      </c>
      <c r="F122" s="15" t="s">
        <v>248</v>
      </c>
      <c r="G122" s="15" t="s">
        <v>17</v>
      </c>
      <c r="H122" s="15" t="s">
        <v>18</v>
      </c>
      <c r="I122" s="15">
        <v>5</v>
      </c>
      <c r="J122" s="80" t="s">
        <v>249</v>
      </c>
      <c r="K122" s="33"/>
      <c r="L122" s="34"/>
      <c r="M122" s="35"/>
      <c r="N122" s="13"/>
      <c r="O122" s="6"/>
      <c r="S122" s="78"/>
    </row>
    <row r="123" spans="1:19" ht="114.75" customHeight="1" x14ac:dyDescent="0.15">
      <c r="A123" s="12">
        <v>121</v>
      </c>
      <c r="B123" s="13" t="s">
        <v>185</v>
      </c>
      <c r="C123" s="14" t="s">
        <v>246</v>
      </c>
      <c r="D123" s="17" t="s">
        <v>250</v>
      </c>
      <c r="E123" s="15" t="e">
        <f ca="1">_xlfn.DISPIMG("ID_6FD39CB8E49E46D0865295246F4C3367",1)</f>
        <v>#NAME?</v>
      </c>
      <c r="F123" s="15" t="s">
        <v>251</v>
      </c>
      <c r="G123" s="15" t="s">
        <v>17</v>
      </c>
      <c r="H123" s="15" t="s">
        <v>18</v>
      </c>
      <c r="I123" s="15">
        <v>3</v>
      </c>
      <c r="J123" s="80" t="s">
        <v>252</v>
      </c>
      <c r="K123" s="33"/>
      <c r="L123" s="34"/>
      <c r="M123" s="35"/>
      <c r="N123" s="13"/>
      <c r="O123" s="6"/>
      <c r="S123" s="78"/>
    </row>
    <row r="124" spans="1:19" ht="40.5" customHeight="1" x14ac:dyDescent="0.15">
      <c r="A124" s="12">
        <v>122</v>
      </c>
      <c r="B124" s="115" t="s">
        <v>185</v>
      </c>
      <c r="C124" s="115" t="s">
        <v>246</v>
      </c>
      <c r="D124" s="17" t="s">
        <v>253</v>
      </c>
      <c r="E124" s="113" t="e">
        <f ca="1">_xlfn.DISPIMG("ID_75C2A842C8A440FD8E3FABE535F7EF5F",1)</f>
        <v>#NAME?</v>
      </c>
      <c r="F124" s="15" t="s">
        <v>147</v>
      </c>
      <c r="G124" s="15" t="s">
        <v>17</v>
      </c>
      <c r="H124" s="15" t="s">
        <v>18</v>
      </c>
      <c r="I124" s="32">
        <v>20</v>
      </c>
      <c r="J124" s="111" t="s">
        <v>27</v>
      </c>
      <c r="K124" s="33"/>
      <c r="L124" s="34"/>
      <c r="M124" s="35"/>
      <c r="N124" s="13"/>
      <c r="O124" s="81" t="s">
        <v>254</v>
      </c>
      <c r="S124" s="78"/>
    </row>
    <row r="125" spans="1:19" ht="40.5" customHeight="1" x14ac:dyDescent="0.15">
      <c r="A125" s="12">
        <v>123</v>
      </c>
      <c r="B125" s="115"/>
      <c r="C125" s="115"/>
      <c r="D125" s="17" t="s">
        <v>255</v>
      </c>
      <c r="E125" s="113"/>
      <c r="F125" s="15" t="s">
        <v>147</v>
      </c>
      <c r="G125" s="15" t="s">
        <v>17</v>
      </c>
      <c r="H125" s="15" t="s">
        <v>18</v>
      </c>
      <c r="I125" s="32">
        <v>20</v>
      </c>
      <c r="J125" s="111"/>
      <c r="K125" s="33"/>
      <c r="L125" s="34"/>
      <c r="M125" s="35"/>
      <c r="N125" s="13"/>
      <c r="O125" s="81" t="s">
        <v>254</v>
      </c>
      <c r="S125" s="78"/>
    </row>
    <row r="126" spans="1:19" ht="165.75" customHeight="1" x14ac:dyDescent="0.15">
      <c r="A126" s="12">
        <v>124</v>
      </c>
      <c r="B126" s="13" t="s">
        <v>185</v>
      </c>
      <c r="C126" s="13" t="s">
        <v>256</v>
      </c>
      <c r="D126" s="15" t="s">
        <v>89</v>
      </c>
      <c r="E126" s="15" t="e">
        <f ca="1">_xlfn.DISPIMG("ID_0A4F79F193874C03B08691CD33C19FE5",1)</f>
        <v>#NAME?</v>
      </c>
      <c r="F126" s="15" t="s">
        <v>94</v>
      </c>
      <c r="G126" s="15" t="s">
        <v>17</v>
      </c>
      <c r="H126" s="15" t="s">
        <v>18</v>
      </c>
      <c r="I126" s="13">
        <v>2</v>
      </c>
      <c r="J126" s="26" t="s">
        <v>284</v>
      </c>
      <c r="K126" s="33"/>
      <c r="L126" s="34"/>
      <c r="M126" s="13"/>
      <c r="N126" s="13"/>
      <c r="O126" s="6"/>
      <c r="S126" s="78"/>
    </row>
    <row r="127" spans="1:19" ht="37.5" customHeight="1" x14ac:dyDescent="0.15">
      <c r="A127" s="124">
        <v>125</v>
      </c>
      <c r="B127" s="115" t="s">
        <v>185</v>
      </c>
      <c r="C127" s="115" t="s">
        <v>257</v>
      </c>
      <c r="D127" s="117" t="s">
        <v>70</v>
      </c>
      <c r="E127" s="107" t="e">
        <f ca="1">_xlfn.DISPIMG("ID_D70DF4E7DF2F46289D05A713EF5E3042",1)</f>
        <v>#NAME?</v>
      </c>
      <c r="F127" s="107" t="s">
        <v>258</v>
      </c>
      <c r="G127" s="107" t="s">
        <v>17</v>
      </c>
      <c r="H127" s="107" t="s">
        <v>22</v>
      </c>
      <c r="I127" s="107">
        <v>1</v>
      </c>
      <c r="J127" s="95" t="s">
        <v>102</v>
      </c>
      <c r="K127" s="102"/>
      <c r="L127" s="103"/>
      <c r="M127" s="104" t="s">
        <v>259</v>
      </c>
      <c r="N127" s="95"/>
      <c r="O127" s="99"/>
      <c r="S127" s="100"/>
    </row>
    <row r="128" spans="1:19" ht="37.5" customHeight="1" x14ac:dyDescent="0.15">
      <c r="A128" s="105"/>
      <c r="B128" s="115"/>
      <c r="C128" s="115"/>
      <c r="D128" s="117"/>
      <c r="E128" s="107"/>
      <c r="F128" s="107"/>
      <c r="G128" s="107"/>
      <c r="H128" s="107"/>
      <c r="I128" s="107"/>
      <c r="J128" s="95"/>
      <c r="K128" s="102"/>
      <c r="L128" s="103"/>
      <c r="M128" s="105"/>
      <c r="N128" s="95"/>
      <c r="O128" s="99"/>
      <c r="S128" s="100"/>
    </row>
    <row r="129" spans="1:19" ht="37.5" customHeight="1" x14ac:dyDescent="0.15">
      <c r="A129" s="105"/>
      <c r="B129" s="115"/>
      <c r="C129" s="115"/>
      <c r="D129" s="117"/>
      <c r="E129" s="107"/>
      <c r="F129" s="107"/>
      <c r="G129" s="107"/>
      <c r="H129" s="107"/>
      <c r="I129" s="107"/>
      <c r="J129" s="95"/>
      <c r="K129" s="102"/>
      <c r="L129" s="103"/>
      <c r="M129" s="105"/>
      <c r="N129" s="95"/>
      <c r="O129" s="99"/>
      <c r="S129" s="100"/>
    </row>
    <row r="130" spans="1:19" ht="37.5" customHeight="1" x14ac:dyDescent="0.15">
      <c r="A130" s="105"/>
      <c r="B130" s="115"/>
      <c r="C130" s="115"/>
      <c r="D130" s="117"/>
      <c r="E130" s="107"/>
      <c r="F130" s="107"/>
      <c r="G130" s="107"/>
      <c r="H130" s="107"/>
      <c r="I130" s="107"/>
      <c r="J130" s="95"/>
      <c r="K130" s="102"/>
      <c r="L130" s="103"/>
      <c r="M130" s="105"/>
      <c r="N130" s="95"/>
      <c r="O130" s="99"/>
      <c r="S130" s="100"/>
    </row>
    <row r="131" spans="1:19" ht="37.5" customHeight="1" x14ac:dyDescent="0.15">
      <c r="A131" s="105"/>
      <c r="B131" s="115"/>
      <c r="C131" s="115"/>
      <c r="D131" s="117"/>
      <c r="E131" s="107"/>
      <c r="F131" s="107"/>
      <c r="G131" s="107"/>
      <c r="H131" s="107"/>
      <c r="I131" s="107"/>
      <c r="J131" s="95"/>
      <c r="K131" s="102"/>
      <c r="L131" s="103"/>
      <c r="M131" s="105"/>
      <c r="N131" s="95"/>
      <c r="O131" s="99"/>
      <c r="S131" s="100"/>
    </row>
    <row r="132" spans="1:19" ht="37.5" customHeight="1" x14ac:dyDescent="0.15">
      <c r="A132" s="105"/>
      <c r="B132" s="115"/>
      <c r="C132" s="115"/>
      <c r="D132" s="117"/>
      <c r="E132" s="107"/>
      <c r="F132" s="107"/>
      <c r="G132" s="107"/>
      <c r="H132" s="107"/>
      <c r="I132" s="107"/>
      <c r="J132" s="95"/>
      <c r="K132" s="102"/>
      <c r="L132" s="103"/>
      <c r="M132" s="105"/>
      <c r="N132" s="95"/>
      <c r="O132" s="99"/>
      <c r="S132" s="100"/>
    </row>
    <row r="133" spans="1:19" ht="37.5" customHeight="1" x14ac:dyDescent="0.15">
      <c r="A133" s="105"/>
      <c r="B133" s="115"/>
      <c r="C133" s="115"/>
      <c r="D133" s="117"/>
      <c r="E133" s="107"/>
      <c r="F133" s="107"/>
      <c r="G133" s="107"/>
      <c r="H133" s="107"/>
      <c r="I133" s="107"/>
      <c r="J133" s="95"/>
      <c r="K133" s="102"/>
      <c r="L133" s="103"/>
      <c r="M133" s="105"/>
      <c r="N133" s="95"/>
      <c r="O133" s="99"/>
      <c r="S133" s="100"/>
    </row>
    <row r="134" spans="1:19" ht="37.5" customHeight="1" x14ac:dyDescent="0.15">
      <c r="A134" s="106"/>
      <c r="B134" s="115"/>
      <c r="C134" s="115"/>
      <c r="D134" s="117"/>
      <c r="E134" s="107"/>
      <c r="F134" s="107"/>
      <c r="G134" s="107"/>
      <c r="H134" s="107"/>
      <c r="I134" s="107"/>
      <c r="J134" s="95"/>
      <c r="K134" s="102"/>
      <c r="L134" s="103"/>
      <c r="M134" s="106"/>
      <c r="N134" s="95"/>
      <c r="O134" s="99"/>
      <c r="S134" s="100"/>
    </row>
    <row r="135" spans="1:19" ht="39.75" customHeight="1" x14ac:dyDescent="0.15">
      <c r="A135" s="124">
        <v>126</v>
      </c>
      <c r="B135" s="115" t="s">
        <v>185</v>
      </c>
      <c r="C135" s="115" t="s">
        <v>257</v>
      </c>
      <c r="D135" s="117" t="s">
        <v>70</v>
      </c>
      <c r="E135" s="107" t="e">
        <f ca="1">_xlfn.DISPIMG("ID_22BD1E1D924643D3A5402DAC5F47479F",1)</f>
        <v>#NAME?</v>
      </c>
      <c r="F135" s="107" t="s">
        <v>260</v>
      </c>
      <c r="G135" s="107" t="s">
        <v>17</v>
      </c>
      <c r="H135" s="107" t="s">
        <v>22</v>
      </c>
      <c r="I135" s="107">
        <v>1</v>
      </c>
      <c r="J135" s="95" t="s">
        <v>102</v>
      </c>
      <c r="K135" s="102"/>
      <c r="L135" s="103"/>
      <c r="M135" s="104" t="s">
        <v>261</v>
      </c>
      <c r="N135" s="96"/>
      <c r="O135" s="78"/>
      <c r="S135" s="100"/>
    </row>
    <row r="136" spans="1:19" ht="39.75" customHeight="1" x14ac:dyDescent="0.15">
      <c r="A136" s="105"/>
      <c r="B136" s="115"/>
      <c r="C136" s="115"/>
      <c r="D136" s="117"/>
      <c r="E136" s="107"/>
      <c r="F136" s="107"/>
      <c r="G136" s="107"/>
      <c r="H136" s="107"/>
      <c r="I136" s="107"/>
      <c r="J136" s="95"/>
      <c r="K136" s="102"/>
      <c r="L136" s="103"/>
      <c r="M136" s="105"/>
      <c r="N136" s="97"/>
      <c r="O136" s="78"/>
      <c r="S136" s="100"/>
    </row>
    <row r="137" spans="1:19" ht="39.75" customHeight="1" x14ac:dyDescent="0.15">
      <c r="A137" s="105"/>
      <c r="B137" s="115"/>
      <c r="C137" s="115"/>
      <c r="D137" s="117"/>
      <c r="E137" s="107"/>
      <c r="F137" s="107"/>
      <c r="G137" s="107"/>
      <c r="H137" s="107"/>
      <c r="I137" s="107"/>
      <c r="J137" s="95"/>
      <c r="K137" s="102"/>
      <c r="L137" s="103"/>
      <c r="M137" s="105"/>
      <c r="N137" s="97"/>
      <c r="O137" s="78"/>
      <c r="S137" s="100"/>
    </row>
    <row r="138" spans="1:19" ht="39.75" customHeight="1" x14ac:dyDescent="0.15">
      <c r="A138" s="105"/>
      <c r="B138" s="115"/>
      <c r="C138" s="115"/>
      <c r="D138" s="117"/>
      <c r="E138" s="107"/>
      <c r="F138" s="107"/>
      <c r="G138" s="107"/>
      <c r="H138" s="107"/>
      <c r="I138" s="107"/>
      <c r="J138" s="95"/>
      <c r="K138" s="102"/>
      <c r="L138" s="103"/>
      <c r="M138" s="105"/>
      <c r="N138" s="97"/>
      <c r="O138" s="78"/>
      <c r="S138" s="100"/>
    </row>
    <row r="139" spans="1:19" ht="39.75" customHeight="1" x14ac:dyDescent="0.15">
      <c r="A139" s="105"/>
      <c r="B139" s="115"/>
      <c r="C139" s="115"/>
      <c r="D139" s="117"/>
      <c r="E139" s="107"/>
      <c r="F139" s="107"/>
      <c r="G139" s="107"/>
      <c r="H139" s="107"/>
      <c r="I139" s="107"/>
      <c r="J139" s="95"/>
      <c r="K139" s="102"/>
      <c r="L139" s="103"/>
      <c r="M139" s="105"/>
      <c r="N139" s="97"/>
      <c r="O139" s="78"/>
      <c r="S139" s="100"/>
    </row>
    <row r="140" spans="1:19" ht="39.75" customHeight="1" x14ac:dyDescent="0.15">
      <c r="A140" s="105"/>
      <c r="B140" s="115"/>
      <c r="C140" s="115"/>
      <c r="D140" s="117"/>
      <c r="E140" s="107"/>
      <c r="F140" s="107"/>
      <c r="G140" s="107"/>
      <c r="H140" s="107"/>
      <c r="I140" s="107"/>
      <c r="J140" s="95"/>
      <c r="K140" s="102"/>
      <c r="L140" s="103"/>
      <c r="M140" s="105"/>
      <c r="N140" s="97"/>
      <c r="O140" s="78"/>
      <c r="S140" s="100"/>
    </row>
    <row r="141" spans="1:19" ht="39.75" customHeight="1" x14ac:dyDescent="0.15">
      <c r="A141" s="105"/>
      <c r="B141" s="115"/>
      <c r="C141" s="115"/>
      <c r="D141" s="117"/>
      <c r="E141" s="107"/>
      <c r="F141" s="107"/>
      <c r="G141" s="107"/>
      <c r="H141" s="107"/>
      <c r="I141" s="107"/>
      <c r="J141" s="95"/>
      <c r="K141" s="102"/>
      <c r="L141" s="103"/>
      <c r="M141" s="105"/>
      <c r="N141" s="97"/>
      <c r="O141" s="78"/>
      <c r="S141" s="100"/>
    </row>
    <row r="142" spans="1:19" ht="39.75" customHeight="1" x14ac:dyDescent="0.15">
      <c r="A142" s="106"/>
      <c r="B142" s="115"/>
      <c r="C142" s="115"/>
      <c r="D142" s="117"/>
      <c r="E142" s="107"/>
      <c r="F142" s="107"/>
      <c r="G142" s="107"/>
      <c r="H142" s="107"/>
      <c r="I142" s="107"/>
      <c r="J142" s="95"/>
      <c r="K142" s="102"/>
      <c r="L142" s="103"/>
      <c r="M142" s="106"/>
      <c r="N142" s="98"/>
      <c r="O142" s="78"/>
      <c r="S142" s="100"/>
    </row>
    <row r="143" spans="1:19" ht="168" customHeight="1" x14ac:dyDescent="0.15">
      <c r="A143" s="12">
        <v>127</v>
      </c>
      <c r="B143" s="13" t="s">
        <v>185</v>
      </c>
      <c r="C143" s="13" t="s">
        <v>257</v>
      </c>
      <c r="D143" s="15" t="s">
        <v>89</v>
      </c>
      <c r="E143" s="15" t="e">
        <f ca="1">_xlfn.DISPIMG("ID_1E3491C6D7CC4805B0EA2F85D97AE404",1)</f>
        <v>#NAME?</v>
      </c>
      <c r="F143" s="15" t="s">
        <v>94</v>
      </c>
      <c r="G143" s="15" t="s">
        <v>17</v>
      </c>
      <c r="H143" s="15" t="s">
        <v>18</v>
      </c>
      <c r="I143" s="13">
        <v>1</v>
      </c>
      <c r="J143" s="26" t="s">
        <v>284</v>
      </c>
      <c r="K143" s="33"/>
      <c r="L143" s="34"/>
      <c r="M143" s="13"/>
      <c r="N143" s="13"/>
      <c r="O143" s="6"/>
      <c r="P143" s="78"/>
      <c r="S143" s="78"/>
    </row>
    <row r="144" spans="1:19" ht="81.75" customHeight="1" x14ac:dyDescent="0.15">
      <c r="A144" s="12">
        <v>128</v>
      </c>
      <c r="B144" s="13" t="s">
        <v>185</v>
      </c>
      <c r="C144" s="14" t="s">
        <v>262</v>
      </c>
      <c r="D144" s="17" t="s">
        <v>152</v>
      </c>
      <c r="E144" s="16" t="e">
        <f ca="1">_xlfn.DISPIMG("ID_6D72480A325F4775A5B52A5ED912FFA0",1)</f>
        <v>#NAME?</v>
      </c>
      <c r="F144" s="15" t="s">
        <v>153</v>
      </c>
      <c r="G144" s="15" t="s">
        <v>17</v>
      </c>
      <c r="H144" s="15" t="s">
        <v>18</v>
      </c>
      <c r="I144" s="13">
        <v>7</v>
      </c>
      <c r="J144" s="26" t="s">
        <v>263</v>
      </c>
      <c r="K144" s="33"/>
      <c r="L144" s="34"/>
      <c r="M144" s="35"/>
      <c r="N144" s="13"/>
      <c r="O144" s="6"/>
      <c r="S144" s="78"/>
    </row>
    <row r="145" spans="1:274" ht="115.5" customHeight="1" x14ac:dyDescent="0.15">
      <c r="A145" s="12">
        <v>129</v>
      </c>
      <c r="B145" s="13" t="s">
        <v>236</v>
      </c>
      <c r="C145" s="13" t="s">
        <v>264</v>
      </c>
      <c r="D145" s="14" t="s">
        <v>133</v>
      </c>
      <c r="E145" s="12" t="e">
        <f ca="1">_xlfn.DISPIMG("ID_B601D7A5A7C64C8C8ACEC7BB36AFF4FF",1)</f>
        <v>#NAME?</v>
      </c>
      <c r="F145" s="29" t="s">
        <v>195</v>
      </c>
      <c r="G145" s="15" t="s">
        <v>17</v>
      </c>
      <c r="H145" s="15" t="s">
        <v>18</v>
      </c>
      <c r="I145" s="13">
        <v>2</v>
      </c>
      <c r="J145" s="26" t="s">
        <v>297</v>
      </c>
      <c r="K145" s="33"/>
      <c r="L145" s="34"/>
      <c r="M145" s="35"/>
      <c r="N145" s="35"/>
      <c r="O145" s="59"/>
      <c r="S145" s="78"/>
    </row>
    <row r="146" spans="1:274" ht="168" customHeight="1" x14ac:dyDescent="0.15">
      <c r="A146" s="12">
        <v>130</v>
      </c>
      <c r="B146" s="13" t="s">
        <v>236</v>
      </c>
      <c r="C146" s="13" t="s">
        <v>264</v>
      </c>
      <c r="D146" s="15" t="s">
        <v>55</v>
      </c>
      <c r="E146" s="16" t="e">
        <f ca="1">_xlfn.DISPIMG("ID_686BA6FAC48C433A8686AEC10BE23181",1)</f>
        <v>#NAME?</v>
      </c>
      <c r="F146" s="15" t="s">
        <v>136</v>
      </c>
      <c r="G146" s="15" t="s">
        <v>17</v>
      </c>
      <c r="H146" s="13" t="s">
        <v>22</v>
      </c>
      <c r="I146" s="13">
        <v>4</v>
      </c>
      <c r="J146" s="26" t="s">
        <v>298</v>
      </c>
      <c r="K146" s="69"/>
      <c r="L146" s="34"/>
      <c r="M146" s="35"/>
      <c r="N146" s="35"/>
      <c r="O146" s="59"/>
      <c r="P146" s="3"/>
      <c r="Q146" s="3"/>
      <c r="R146" s="3"/>
      <c r="S146" s="3"/>
      <c r="T146" s="3"/>
    </row>
    <row r="147" spans="1:274" ht="120" customHeight="1" x14ac:dyDescent="0.15">
      <c r="A147" s="12">
        <v>131</v>
      </c>
      <c r="B147" s="13" t="s">
        <v>236</v>
      </c>
      <c r="C147" s="13" t="s">
        <v>264</v>
      </c>
      <c r="D147" s="17" t="s">
        <v>265</v>
      </c>
      <c r="E147" s="16" t="e">
        <f ca="1">_xlfn.DISPIMG("ID_F20289AB34694619A571E8BD89AFF5E0",1)</f>
        <v>#NAME?</v>
      </c>
      <c r="F147" s="15" t="s">
        <v>266</v>
      </c>
      <c r="G147" s="15" t="s">
        <v>17</v>
      </c>
      <c r="H147" s="13" t="s">
        <v>22</v>
      </c>
      <c r="I147" s="13">
        <v>2</v>
      </c>
      <c r="J147" s="26" t="s">
        <v>303</v>
      </c>
      <c r="K147" s="33"/>
      <c r="L147" s="34"/>
      <c r="M147" s="35"/>
      <c r="N147" s="13"/>
      <c r="O147" s="6"/>
      <c r="S147" s="78"/>
    </row>
    <row r="148" spans="1:274" s="4" customFormat="1" ht="69.75" customHeight="1" x14ac:dyDescent="0.15">
      <c r="A148" s="12">
        <v>132</v>
      </c>
      <c r="B148" s="13" t="s">
        <v>236</v>
      </c>
      <c r="C148" s="115" t="s">
        <v>264</v>
      </c>
      <c r="D148" s="15" t="s">
        <v>196</v>
      </c>
      <c r="E148" s="19" t="e">
        <f ca="1">_xlfn.DISPIMG("ID_31359F9141B6455ABB2CD63DDB984218",1)</f>
        <v>#NAME?</v>
      </c>
      <c r="F148" s="15" t="s">
        <v>147</v>
      </c>
      <c r="G148" s="15" t="s">
        <v>17</v>
      </c>
      <c r="H148" s="15" t="s">
        <v>18</v>
      </c>
      <c r="I148" s="15">
        <v>2</v>
      </c>
      <c r="J148" s="95" t="s">
        <v>27</v>
      </c>
      <c r="K148" s="54"/>
      <c r="L148" s="34"/>
      <c r="M148" s="13"/>
      <c r="N148" s="13"/>
      <c r="O148" s="6"/>
      <c r="P148" s="5"/>
      <c r="Q148" s="5"/>
      <c r="R148" s="5"/>
      <c r="S148" s="78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</row>
    <row r="149" spans="1:274" s="4" customFormat="1" ht="69.75" customHeight="1" x14ac:dyDescent="0.15">
      <c r="A149" s="12">
        <v>133</v>
      </c>
      <c r="B149" s="13" t="s">
        <v>236</v>
      </c>
      <c r="C149" s="115"/>
      <c r="D149" s="15" t="s">
        <v>197</v>
      </c>
      <c r="E149" s="19" t="e">
        <f ca="1">_xlfn.DISPIMG("ID_6DD29DD32F6844F9A4469FC017D9C00B",1)</f>
        <v>#NAME?</v>
      </c>
      <c r="F149" s="15" t="s">
        <v>147</v>
      </c>
      <c r="G149" s="15" t="s">
        <v>17</v>
      </c>
      <c r="H149" s="15" t="s">
        <v>18</v>
      </c>
      <c r="I149" s="15">
        <v>2</v>
      </c>
      <c r="J149" s="95"/>
      <c r="K149" s="33"/>
      <c r="L149" s="34"/>
      <c r="M149" s="13"/>
      <c r="N149" s="13"/>
      <c r="O149" s="6"/>
      <c r="P149" s="5"/>
      <c r="Q149" s="5"/>
      <c r="R149" s="5"/>
      <c r="S149" s="78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</row>
    <row r="150" spans="1:274" ht="79.5" customHeight="1" x14ac:dyDescent="0.15">
      <c r="A150" s="12">
        <v>134</v>
      </c>
      <c r="B150" s="13" t="s">
        <v>236</v>
      </c>
      <c r="C150" s="13" t="s">
        <v>264</v>
      </c>
      <c r="D150" s="17" t="s">
        <v>198</v>
      </c>
      <c r="E150" s="15" t="e">
        <f ca="1">_xlfn.DISPIMG("ID_49AFAADC593B4402AB731D2E333E04E7",1)</f>
        <v>#NAME?</v>
      </c>
      <c r="F150" s="15" t="s">
        <v>199</v>
      </c>
      <c r="G150" s="15" t="s">
        <v>17</v>
      </c>
      <c r="H150" s="15" t="s">
        <v>18</v>
      </c>
      <c r="I150" s="15">
        <v>2</v>
      </c>
      <c r="J150" s="70" t="s">
        <v>292</v>
      </c>
      <c r="K150" s="33"/>
      <c r="L150" s="34"/>
      <c r="M150" s="35"/>
      <c r="N150" s="13"/>
      <c r="O150" s="6"/>
      <c r="S150" s="78"/>
    </row>
    <row r="151" spans="1:274" s="4" customFormat="1" ht="78.75" customHeight="1" x14ac:dyDescent="0.15">
      <c r="A151" s="12">
        <v>135</v>
      </c>
      <c r="B151" s="13" t="s">
        <v>236</v>
      </c>
      <c r="C151" s="13" t="s">
        <v>264</v>
      </c>
      <c r="D151" s="17" t="s">
        <v>148</v>
      </c>
      <c r="E151" s="15" t="e">
        <f ca="1">_xlfn.DISPIMG("ID_D59DF2636DC44253A20FB74740654530",1)</f>
        <v>#NAME?</v>
      </c>
      <c r="F151" s="15" t="s">
        <v>202</v>
      </c>
      <c r="G151" s="15" t="s">
        <v>17</v>
      </c>
      <c r="H151" s="15" t="s">
        <v>18</v>
      </c>
      <c r="I151" s="19">
        <v>2</v>
      </c>
      <c r="J151" s="70" t="s">
        <v>292</v>
      </c>
      <c r="K151" s="33"/>
      <c r="L151" s="34"/>
      <c r="M151" s="35"/>
      <c r="N151" s="13"/>
      <c r="O151" s="6"/>
      <c r="P151" s="5"/>
      <c r="Q151" s="5"/>
      <c r="R151" s="5"/>
      <c r="S151" s="78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</row>
    <row r="152" spans="1:274" ht="94.5" customHeight="1" x14ac:dyDescent="0.15">
      <c r="A152" s="12">
        <v>136</v>
      </c>
      <c r="B152" s="13" t="s">
        <v>236</v>
      </c>
      <c r="C152" s="13" t="s">
        <v>268</v>
      </c>
      <c r="D152" s="17" t="s">
        <v>238</v>
      </c>
      <c r="E152" s="15" t="e">
        <f ca="1">_xlfn.DISPIMG("ID_C00E31564D464225BA7809748EBEB5A5",1)</f>
        <v>#NAME?</v>
      </c>
      <c r="F152" s="15" t="s">
        <v>147</v>
      </c>
      <c r="G152" s="15" t="s">
        <v>17</v>
      </c>
      <c r="H152" s="15" t="s">
        <v>18</v>
      </c>
      <c r="I152" s="13">
        <v>3</v>
      </c>
      <c r="J152" s="79" t="s">
        <v>27</v>
      </c>
      <c r="K152" s="33"/>
      <c r="L152" s="34"/>
      <c r="M152" s="35"/>
      <c r="N152" s="13"/>
      <c r="O152" s="6"/>
      <c r="S152" s="78"/>
    </row>
    <row r="153" spans="1:274" ht="81.75" customHeight="1" x14ac:dyDescent="0.15">
      <c r="A153" s="12">
        <v>137</v>
      </c>
      <c r="B153" s="13" t="s">
        <v>236</v>
      </c>
      <c r="C153" s="115" t="s">
        <v>269</v>
      </c>
      <c r="D153" s="15" t="s">
        <v>89</v>
      </c>
      <c r="E153" s="107" t="e">
        <f ca="1">_xlfn.DISPIMG("ID_4DF17B7EA69C497D87290C0A1E80398E",1)</f>
        <v>#NAME?</v>
      </c>
      <c r="F153" s="15" t="s">
        <v>94</v>
      </c>
      <c r="G153" s="15" t="s">
        <v>17</v>
      </c>
      <c r="H153" s="15" t="s">
        <v>18</v>
      </c>
      <c r="I153" s="13">
        <v>4</v>
      </c>
      <c r="J153" s="101" t="s">
        <v>284</v>
      </c>
      <c r="K153" s="33"/>
      <c r="L153" s="34"/>
      <c r="M153" s="13"/>
      <c r="N153" s="13"/>
      <c r="O153" s="6"/>
      <c r="S153" s="78"/>
    </row>
    <row r="154" spans="1:274" ht="81.75" customHeight="1" x14ac:dyDescent="0.15">
      <c r="A154" s="12">
        <v>138</v>
      </c>
      <c r="B154" s="13" t="s">
        <v>236</v>
      </c>
      <c r="C154" s="115"/>
      <c r="D154" s="15" t="s">
        <v>270</v>
      </c>
      <c r="E154" s="107"/>
      <c r="F154" s="15" t="s">
        <v>94</v>
      </c>
      <c r="G154" s="15" t="s">
        <v>17</v>
      </c>
      <c r="H154" s="15" t="s">
        <v>18</v>
      </c>
      <c r="I154" s="13">
        <v>1</v>
      </c>
      <c r="J154" s="101"/>
      <c r="K154" s="33"/>
      <c r="L154" s="34"/>
      <c r="M154" s="13"/>
      <c r="N154" s="13"/>
      <c r="O154" s="6"/>
      <c r="S154" s="78"/>
    </row>
    <row r="155" spans="1:274" ht="168.75" customHeight="1" x14ac:dyDescent="0.15">
      <c r="A155" s="12">
        <v>139</v>
      </c>
      <c r="B155" s="13" t="s">
        <v>236</v>
      </c>
      <c r="C155" s="13" t="s">
        <v>269</v>
      </c>
      <c r="D155" s="15" t="s">
        <v>55</v>
      </c>
      <c r="E155" s="16" t="e">
        <f ca="1">_xlfn.DISPIMG("ID_B99091B10A0C4982964530F114197A42",1)</f>
        <v>#NAME?</v>
      </c>
      <c r="F155" s="15" t="s">
        <v>136</v>
      </c>
      <c r="G155" s="15" t="s">
        <v>17</v>
      </c>
      <c r="H155" s="13" t="s">
        <v>22</v>
      </c>
      <c r="I155" s="13">
        <v>4</v>
      </c>
      <c r="J155" s="26" t="s">
        <v>298</v>
      </c>
      <c r="K155" s="69"/>
      <c r="L155" s="34"/>
      <c r="M155" s="35"/>
      <c r="N155" s="35"/>
      <c r="O155" s="59"/>
      <c r="P155" s="3"/>
      <c r="Q155" s="3"/>
      <c r="R155" s="3"/>
      <c r="S155" s="3"/>
      <c r="T155" s="3"/>
    </row>
    <row r="156" spans="1:274" ht="148.5" customHeight="1" x14ac:dyDescent="0.15">
      <c r="A156" s="12">
        <v>140</v>
      </c>
      <c r="B156" s="13" t="s">
        <v>236</v>
      </c>
      <c r="C156" s="13" t="s">
        <v>269</v>
      </c>
      <c r="D156" s="17" t="s">
        <v>271</v>
      </c>
      <c r="E156" s="16" t="e">
        <f ca="1">_xlfn.DISPIMG("ID_60ACDAB9DA8D4699A33907F0A1773E87",1)</f>
        <v>#NAME?</v>
      </c>
      <c r="F156" s="15" t="s">
        <v>272</v>
      </c>
      <c r="G156" s="15" t="s">
        <v>17</v>
      </c>
      <c r="H156" s="13" t="s">
        <v>22</v>
      </c>
      <c r="I156" s="13">
        <v>6</v>
      </c>
      <c r="J156" s="26" t="s">
        <v>304</v>
      </c>
      <c r="K156" s="33"/>
      <c r="L156" s="34"/>
      <c r="M156" s="35"/>
      <c r="N156" s="35"/>
      <c r="O156" s="6"/>
      <c r="S156" s="78"/>
    </row>
    <row r="157" spans="1:274" ht="174" customHeight="1" x14ac:dyDescent="0.15">
      <c r="A157" s="12">
        <v>141</v>
      </c>
      <c r="B157" s="13" t="s">
        <v>236</v>
      </c>
      <c r="C157" s="13" t="s">
        <v>269</v>
      </c>
      <c r="D157" s="17" t="s">
        <v>142</v>
      </c>
      <c r="E157" s="16" t="e">
        <f ca="1">_xlfn.DISPIMG("ID_96922B2818DE4B239F21DD622EDDBD2C",1)</f>
        <v>#NAME?</v>
      </c>
      <c r="F157" s="15" t="s">
        <v>274</v>
      </c>
      <c r="G157" s="15" t="s">
        <v>17</v>
      </c>
      <c r="H157" s="13" t="s">
        <v>22</v>
      </c>
      <c r="I157" s="13">
        <v>1</v>
      </c>
      <c r="J157" s="26" t="s">
        <v>305</v>
      </c>
      <c r="K157" s="69"/>
      <c r="L157" s="34"/>
      <c r="M157" s="35"/>
      <c r="N157" s="35"/>
      <c r="O157" s="6"/>
      <c r="S157" s="78"/>
    </row>
    <row r="158" spans="1:274" ht="35.25" customHeight="1" x14ac:dyDescent="0.15">
      <c r="A158" s="122" t="s">
        <v>276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84">
        <f>SUM(L2:L157)</f>
        <v>0</v>
      </c>
      <c r="M158" s="13"/>
      <c r="N158" s="13"/>
      <c r="O158" s="6"/>
      <c r="S158" s="78"/>
    </row>
    <row r="159" spans="1:274" ht="57" customHeight="1" x14ac:dyDescent="0.15">
      <c r="A159" s="125" t="s">
        <v>306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</row>
  </sheetData>
  <mergeCells count="131">
    <mergeCell ref="A158:K158"/>
    <mergeCell ref="A159:N159"/>
    <mergeCell ref="A110:A117"/>
    <mergeCell ref="A127:A134"/>
    <mergeCell ref="A135:A142"/>
    <mergeCell ref="B10:B11"/>
    <mergeCell ref="B12:B13"/>
    <mergeCell ref="B14:B15"/>
    <mergeCell ref="B84:B85"/>
    <mergeCell ref="B86:B87"/>
    <mergeCell ref="B104:B105"/>
    <mergeCell ref="B106:B107"/>
    <mergeCell ref="B108:B109"/>
    <mergeCell ref="B110:B117"/>
    <mergeCell ref="B120:B121"/>
    <mergeCell ref="B124:B125"/>
    <mergeCell ref="B127:B134"/>
    <mergeCell ref="B135:B142"/>
    <mergeCell ref="C74:C75"/>
    <mergeCell ref="C78:C79"/>
    <mergeCell ref="C82:C83"/>
    <mergeCell ref="C84:C87"/>
    <mergeCell ref="C91:C92"/>
    <mergeCell ref="C93:C94"/>
    <mergeCell ref="C127:C134"/>
    <mergeCell ref="C135:C142"/>
    <mergeCell ref="C148:C149"/>
    <mergeCell ref="C7:C9"/>
    <mergeCell ref="C10:C11"/>
    <mergeCell ref="C12:C13"/>
    <mergeCell ref="C14:C15"/>
    <mergeCell ref="C26:C27"/>
    <mergeCell ref="C38:C39"/>
    <mergeCell ref="C48:C49"/>
    <mergeCell ref="C52:C53"/>
    <mergeCell ref="C55:C56"/>
    <mergeCell ref="C153:C154"/>
    <mergeCell ref="D7:D9"/>
    <mergeCell ref="D26:D27"/>
    <mergeCell ref="D38:D39"/>
    <mergeCell ref="D52:D53"/>
    <mergeCell ref="D55:D56"/>
    <mergeCell ref="D74:D75"/>
    <mergeCell ref="D82:D83"/>
    <mergeCell ref="D84:D87"/>
    <mergeCell ref="D91:D92"/>
    <mergeCell ref="D93:D94"/>
    <mergeCell ref="D104:D105"/>
    <mergeCell ref="D106:D107"/>
    <mergeCell ref="D108:D109"/>
    <mergeCell ref="D110:D117"/>
    <mergeCell ref="D120:D121"/>
    <mergeCell ref="D127:D134"/>
    <mergeCell ref="D135:D142"/>
    <mergeCell ref="C104:C105"/>
    <mergeCell ref="C106:C107"/>
    <mergeCell ref="C108:C109"/>
    <mergeCell ref="C110:C117"/>
    <mergeCell ref="C120:C121"/>
    <mergeCell ref="C124:C125"/>
    <mergeCell ref="E10:E15"/>
    <mergeCell ref="E26:E27"/>
    <mergeCell ref="E48:E49"/>
    <mergeCell ref="E52:E53"/>
    <mergeCell ref="E55:E56"/>
    <mergeCell ref="E60:E61"/>
    <mergeCell ref="E74:E75"/>
    <mergeCell ref="E82:E83"/>
    <mergeCell ref="E84:E87"/>
    <mergeCell ref="E91:E92"/>
    <mergeCell ref="E104:E105"/>
    <mergeCell ref="E106:E107"/>
    <mergeCell ref="E108:E109"/>
    <mergeCell ref="E110:E117"/>
    <mergeCell ref="E119:E121"/>
    <mergeCell ref="E124:E125"/>
    <mergeCell ref="E127:E134"/>
    <mergeCell ref="E135:E142"/>
    <mergeCell ref="E153:E154"/>
    <mergeCell ref="F110:F117"/>
    <mergeCell ref="F127:F134"/>
    <mergeCell ref="F135:F142"/>
    <mergeCell ref="G110:G117"/>
    <mergeCell ref="G127:G134"/>
    <mergeCell ref="G135:G142"/>
    <mergeCell ref="H110:H117"/>
    <mergeCell ref="H127:H134"/>
    <mergeCell ref="H135:H142"/>
    <mergeCell ref="I110:I117"/>
    <mergeCell ref="I127:I134"/>
    <mergeCell ref="I135:I142"/>
    <mergeCell ref="J7:J9"/>
    <mergeCell ref="J23:J24"/>
    <mergeCell ref="J26:J27"/>
    <mergeCell ref="J38:J39"/>
    <mergeCell ref="J52:J53"/>
    <mergeCell ref="J55:J56"/>
    <mergeCell ref="J60:J61"/>
    <mergeCell ref="J74:J75"/>
    <mergeCell ref="J78:J79"/>
    <mergeCell ref="J82:J83"/>
    <mergeCell ref="J84:J87"/>
    <mergeCell ref="J91:J92"/>
    <mergeCell ref="J93:J94"/>
    <mergeCell ref="J104:J105"/>
    <mergeCell ref="J106:J107"/>
    <mergeCell ref="J108:J109"/>
    <mergeCell ref="J110:J117"/>
    <mergeCell ref="J120:J121"/>
    <mergeCell ref="J124:J125"/>
    <mergeCell ref="J127:J134"/>
    <mergeCell ref="J135:J142"/>
    <mergeCell ref="J153:J154"/>
    <mergeCell ref="K110:K117"/>
    <mergeCell ref="K127:K134"/>
    <mergeCell ref="K135:K142"/>
    <mergeCell ref="L110:L117"/>
    <mergeCell ref="L127:L134"/>
    <mergeCell ref="L135:L142"/>
    <mergeCell ref="M110:M117"/>
    <mergeCell ref="M127:M134"/>
    <mergeCell ref="M135:M142"/>
    <mergeCell ref="N110:N117"/>
    <mergeCell ref="N127:N134"/>
    <mergeCell ref="N135:N142"/>
    <mergeCell ref="O110:O117"/>
    <mergeCell ref="O127:O134"/>
    <mergeCell ref="S110:S117"/>
    <mergeCell ref="S127:S134"/>
    <mergeCell ref="S135:S142"/>
    <mergeCell ref="J148:J149"/>
  </mergeCells>
  <phoneticPr fontId="20" type="noConversion"/>
  <dataValidations count="3">
    <dataValidation allowBlank="1" showInputMessage="1" showErrorMessage="1" prompt="在此列中为应纳税项输入“是”" sqref="G16 G54 G6:G9 G38:G39 G50:G51 G108:G109 G124:G125"/>
    <dataValidation allowBlank="1" showErrorMessage="1" sqref="E2:G2 G5 D6:F6 D7 D10:F10 J10 D12 F12 J12 D14 F14 J14 D16:E16 D17:H17 F18:H18 H19:I19 H20:J20 H21:I21 D22:H22 D32 H32 H37:J37 G40:H40 E41:H41 E42:G42 F44 I45:J45 F46:G46 F47:H47 D48:F48 D50:F50 D54:E54 D55:G55 I58 E60 D64:I64 D67:I67 J69 D73:E73 G73:H73 E74 H80:I80 D81:H81 D82:E82 J82 D84 H88 D91 D93 J93 D95:J95 D96:G96 J96 D97:E97 G97 I97:J97 D98:J98 G99:H99 I101:J101 H102:I102 H103 D106 D108:E108 D110:E110 G110 J110 N110:O110 F118:I118 E124 D126:J126 D127:E127 G127 J127 N127:O127 D135:E135 G135 J135 L135 D143:J143 D144:H144 D145:E145 J153 D34:D38 D40:D42 D44:D47 D57:D63 D118:D120 D122:D125 D153:D154 E31:E35 E43:E47 E57:E58 E62:E63 E76:E77 E118:E119 F19:F20 F29:F33 F56:F58 F60:F63 F74:F75 F82:F83 F100:F105 F124:F125 F151:F154 G10:G15 G19:G21 G25:G37 G43:G45 G48:G49 G56:G63 G74:G80 G82:G92 G100:G107 G145:G157 H25:H30 H148:H154 I25:I27 I30:I33 I35:I36 I78:I79 I84:I88 I148:I149 I152:I154 J2:J6 J18:J19 J21:J23 J25:J26 J28:J36 J40:J44 J46:J48 J50:J52 J54:J55 J57:J58 J62:J67 J71:J74 J76:J78 J88:J90 J99:J100 J103:J104 J119:J120 J122:J123 J144:J148 J155:J157 L2:L110 L118:L127 L143:L157 D3:G4 D65:G66 D51:E52 D68:G72 D88:F89 D146:F147 D99:E104 D148:E152 D28:E30 D78:F80 E122:G123 D18:E21 F52:G53 E36:F40 E7:F9 F23:H24 D23:E26 E93:I94 F119:G121 D155:F157"/>
    <dataValidation allowBlank="1" showErrorMessage="1" prompt="在此列中输入数量" sqref="E5:F5 I5 H31 D43 F43 H58 E84 F90 I90 E106 E90:E91 H2:H5 H33:H36 H42:H45 H74:H79 H82:H87 H89:H92 H96:H97 H100:H101 H104:H109 H122:H125 H145:H147 H155:H157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实木夹板</vt:lpstr>
      <vt:lpstr>颗粒板</vt:lpstr>
      <vt:lpstr>实木夹板!Print_Area</vt:lpstr>
      <vt:lpstr>实木夹板!Print_Titles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苏俊宇</dc:creator>
  <cp:lastModifiedBy>Administrator</cp:lastModifiedBy>
  <cp:lastPrinted>2022-08-20T08:16:00Z</cp:lastPrinted>
  <dcterms:created xsi:type="dcterms:W3CDTF">2020-12-08T08:47:00Z</dcterms:created>
  <dcterms:modified xsi:type="dcterms:W3CDTF">2022-09-16T10:25:22Z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eadingLayout">
    <vt:bool>false</vt:bool>
  </property>
  <property fmtid="{D5CDD505-2E9C-101B-9397-08002B2CF9AE}" pid="4" name="ICV">
    <vt:lpwstr>861EF14B32594C08B1F4DC052DCC8246</vt:lpwstr>
  </property>
</Properties>
</file>