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————工作\家具\____________________________招标\2022.09招标\确定版清单\附件1：各项目报价清单\"/>
    </mc:Choice>
  </mc:AlternateContent>
  <bookViews>
    <workbookView xWindow="0" yWindow="0" windowWidth="28125" windowHeight="12540"/>
  </bookViews>
  <sheets>
    <sheet name="sheet1" sheetId="1" r:id="rId1"/>
    <sheet name="WpsReserved_CellImgList" sheetId="2" state="veryHidden" r:id="rId2"/>
  </sheets>
  <definedNames>
    <definedName name="_xlnm.Print_Titles" localSheetId="0">sheet1!$2:$2</definedName>
  </definedNames>
  <calcPr calcId="162913"/>
</workbook>
</file>

<file path=xl/calcChain.xml><?xml version="1.0" encoding="utf-8"?>
<calcChain xmlns="http://schemas.openxmlformats.org/spreadsheetml/2006/main">
  <c r="J27" i="1" l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L17" i="1"/>
  <c r="J17" i="1"/>
  <c r="L16" i="1"/>
  <c r="J16" i="1"/>
  <c r="L15" i="1"/>
  <c r="J15" i="1"/>
  <c r="L14" i="1"/>
  <c r="J14" i="1"/>
  <c r="L13" i="1"/>
  <c r="J12" i="1"/>
  <c r="L12" i="1" s="1"/>
  <c r="J11" i="1"/>
  <c r="L11" i="1" s="1"/>
  <c r="J10" i="1"/>
  <c r="L10" i="1" s="1"/>
  <c r="L9" i="1"/>
  <c r="J9" i="1"/>
  <c r="L8" i="1"/>
  <c r="J8" i="1"/>
  <c r="L7" i="1"/>
  <c r="J7" i="1"/>
  <c r="L6" i="1"/>
  <c r="J5" i="1"/>
  <c r="L5" i="1" s="1"/>
  <c r="J4" i="1"/>
  <c r="L4" i="1" s="1"/>
  <c r="J3" i="1"/>
  <c r="L3" i="1" s="1"/>
  <c r="D6" i="1"/>
  <c r="D7" i="1"/>
  <c r="D9" i="1"/>
  <c r="D4" i="1"/>
  <c r="D27" i="1"/>
  <c r="D20" i="1"/>
  <c r="D8" i="1"/>
  <c r="D14" i="1"/>
  <c r="D26" i="1"/>
  <c r="D16" i="1"/>
  <c r="D25" i="1"/>
  <c r="D12" i="1"/>
  <c r="D22" i="1"/>
  <c r="D21" i="1"/>
  <c r="D13" i="1"/>
  <c r="D24" i="1"/>
  <c r="D17" i="1"/>
  <c r="D23" i="1"/>
  <c r="D5" i="1"/>
  <c r="D15" i="1"/>
  <c r="D3" i="1"/>
  <c r="D19" i="1"/>
  <c r="J28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1D2BA1FE08D455B8BE925E0C06B9D84" descr="1648166964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1600" y="352425"/>
          <a:ext cx="1890395" cy="943610"/>
        </a:xfrm>
        <a:prstGeom prst="rect">
          <a:avLst/>
        </a:prstGeom>
      </xdr:spPr>
    </xdr:pic>
  </etc:cellImage>
  <etc:cellImage>
    <xdr:pic>
      <xdr:nvPicPr>
        <xdr:cNvPr id="3" name="ID_32332CC5ED65488990070CF9B9988BE5" descr="1648167114(1)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66850" y="6210300"/>
          <a:ext cx="1997075" cy="1057275"/>
        </a:xfrm>
        <a:prstGeom prst="rect">
          <a:avLst/>
        </a:prstGeom>
      </xdr:spPr>
    </xdr:pic>
  </etc:cellImage>
  <etc:cellImage>
    <xdr:pic>
      <xdr:nvPicPr>
        <xdr:cNvPr id="5" name="ID_178FE83D6CA84AAFBBDBE8B1A55B39A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2390775" y="5905500"/>
          <a:ext cx="1356995" cy="1821815"/>
        </a:xfrm>
        <a:prstGeom prst="rect">
          <a:avLst/>
        </a:prstGeom>
      </xdr:spPr>
    </xdr:pic>
  </etc:cellImage>
  <etc:cellImage>
    <xdr:pic>
      <xdr:nvPicPr>
        <xdr:cNvPr id="6" name="ID_CADC1DDFE6504815972076C0F1015A85" descr="89a89b55315b3f2488d2a9bb195bbc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66950" y="10906125"/>
          <a:ext cx="1633220" cy="2299335"/>
        </a:xfrm>
        <a:prstGeom prst="rect">
          <a:avLst/>
        </a:prstGeom>
      </xdr:spPr>
    </xdr:pic>
  </etc:cellImage>
  <etc:cellImage>
    <xdr:pic>
      <xdr:nvPicPr>
        <xdr:cNvPr id="7" name="ID_560177AEB86246F9A75B42E43A95E1A6" descr="upload_post_object_v2_201441907"/>
        <xdr:cNvPicPr/>
      </xdr:nvPicPr>
      <xdr:blipFill>
        <a:blip r:embed="rId5"/>
        <a:stretch>
          <a:fillRect/>
        </a:stretch>
      </xdr:blipFill>
      <xdr:spPr>
        <a:xfrm>
          <a:off x="0" y="0"/>
          <a:ext cx="9144000" cy="6854825"/>
        </a:xfrm>
        <a:prstGeom prst="rect">
          <a:avLst/>
        </a:prstGeom>
      </xdr:spPr>
    </xdr:pic>
  </etc:cellImage>
  <etc:cellImage>
    <xdr:pic>
      <xdr:nvPicPr>
        <xdr:cNvPr id="8" name="ID_F0B3E75A31394AE2AAB3D9DAE0F4C7D5" descr="upload_post_object_v2_92486864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581525" y="9099550"/>
          <a:ext cx="1400175" cy="1400175"/>
        </a:xfrm>
        <a:prstGeom prst="rect">
          <a:avLst/>
        </a:prstGeom>
      </xdr:spPr>
    </xdr:pic>
  </etc:cellImage>
  <etc:cellImage>
    <xdr:pic>
      <xdr:nvPicPr>
        <xdr:cNvPr id="9" name="ID_992D6E92DC074E8BADDB30BA4EC5D762" descr="e9d83a0ddd2532745563d85bd9e3bc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507865" y="3484880"/>
          <a:ext cx="1447800" cy="2062480"/>
        </a:xfrm>
        <a:prstGeom prst="rect">
          <a:avLst/>
        </a:prstGeom>
      </xdr:spPr>
    </xdr:pic>
  </etc:cellImage>
  <etc:cellImage>
    <xdr:pic>
      <xdr:nvPicPr>
        <xdr:cNvPr id="10" name="ID_F0C2DB69086D4C9B9257B70BD671D577" descr="1648167072(1)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87750" y="10603865"/>
          <a:ext cx="1002030" cy="1807210"/>
        </a:xfrm>
        <a:prstGeom prst="rect">
          <a:avLst/>
        </a:prstGeom>
      </xdr:spPr>
    </xdr:pic>
  </etc:cellImage>
  <etc:cellImage>
    <xdr:pic>
      <xdr:nvPicPr>
        <xdr:cNvPr id="11" name="ID_9FE581924D13408EBED181E19EF3DAC1" descr="8fdd61be5f0b39f16b4fa2b61463974"/>
        <xdr:cNvPicPr>
          <a:picLocks noChangeAspect="1"/>
        </xdr:cNvPicPr>
      </xdr:nvPicPr>
      <xdr:blipFill>
        <a:blip r:embed="rId9"/>
        <a:srcRect t="10277" b="24622"/>
        <a:stretch>
          <a:fillRect/>
        </a:stretch>
      </xdr:blipFill>
      <xdr:spPr>
        <a:xfrm>
          <a:off x="3293110" y="18071465"/>
          <a:ext cx="1536700" cy="2165985"/>
        </a:xfrm>
        <a:prstGeom prst="rect">
          <a:avLst/>
        </a:prstGeom>
      </xdr:spPr>
    </xdr:pic>
  </etc:cellImage>
  <etc:cellImage>
    <xdr:pic>
      <xdr:nvPicPr>
        <xdr:cNvPr id="12" name="ID_28190DB9C43D4BF698E78BEC0BD793D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691255" y="29133800"/>
          <a:ext cx="820420" cy="11036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7D56F61645F947FB9BCD5B1F34322812" descr="asedtrfer5"/>
        <xdr:cNvPicPr>
          <a:picLocks noChangeAspect="1"/>
        </xdr:cNvPicPr>
      </xdr:nvPicPr>
      <xdr:blipFill>
        <a:blip r:embed="rId11"/>
        <a:srcRect l="21127" t="22027" r="11491"/>
        <a:stretch>
          <a:fillRect/>
        </a:stretch>
      </xdr:blipFill>
      <xdr:spPr>
        <a:xfrm>
          <a:off x="3608705" y="30417135"/>
          <a:ext cx="942975" cy="1259205"/>
        </a:xfrm>
        <a:prstGeom prst="rect">
          <a:avLst/>
        </a:prstGeom>
      </xdr:spPr>
    </xdr:pic>
  </etc:cellImage>
  <etc:cellImage>
    <xdr:pic>
      <xdr:nvPicPr>
        <xdr:cNvPr id="14" name="ID_F96A73FD49A34F859E3AC081FB87557E" descr="0d59f2eae9b1c87eda4390e4e4a8a8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678555" y="31825565"/>
          <a:ext cx="1014095" cy="1179830"/>
        </a:xfrm>
        <a:prstGeom prst="rect">
          <a:avLst/>
        </a:prstGeom>
      </xdr:spPr>
    </xdr:pic>
  </etc:cellImage>
  <etc:cellImage>
    <xdr:pic>
      <xdr:nvPicPr>
        <xdr:cNvPr id="15" name="ID_93999D2F0E164CD599BAC3C2D142DE82" descr="9777ec16fe25fc39f205e849619016f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038475" y="20847050"/>
          <a:ext cx="2115820" cy="2822575"/>
        </a:xfrm>
        <a:prstGeom prst="rect">
          <a:avLst/>
        </a:prstGeom>
      </xdr:spPr>
    </xdr:pic>
  </etc:cellImage>
  <etc:cellImage>
    <xdr:pic>
      <xdr:nvPicPr>
        <xdr:cNvPr id="16" name="ID_9B41C514BFBB45679E26DF47FB350600" descr="upload_post_object_v2_306573247"/>
        <xdr:cNvPicPr/>
      </xdr:nvPicPr>
      <xdr:blipFill>
        <a:blip r:embed="rId14"/>
        <a:stretch>
          <a:fillRect/>
        </a:stretch>
      </xdr:blipFill>
      <xdr:spPr>
        <a:xfrm>
          <a:off x="0" y="0"/>
          <a:ext cx="904875" cy="1257300"/>
        </a:xfrm>
        <a:prstGeom prst="rect">
          <a:avLst/>
        </a:prstGeom>
      </xdr:spPr>
    </xdr:pic>
  </etc:cellImage>
  <etc:cellImage>
    <xdr:pic>
      <xdr:nvPicPr>
        <xdr:cNvPr id="18" name="ID_EA3ACE96A752494AB3AB15E001CBD98A" descr="upload_post_object_v2_246399166"/>
        <xdr:cNvPicPr/>
      </xdr:nvPicPr>
      <xdr:blipFill>
        <a:blip r:embed="rId15"/>
        <a:stretch>
          <a:fillRect/>
        </a:stretch>
      </xdr:blipFill>
      <xdr:spPr>
        <a:xfrm>
          <a:off x="0" y="0"/>
          <a:ext cx="1247775" cy="857250"/>
        </a:xfrm>
        <a:prstGeom prst="rect">
          <a:avLst/>
        </a:prstGeom>
      </xdr:spPr>
    </xdr:pic>
  </etc:cellImage>
  <etc:cellImage>
    <xdr:pic>
      <xdr:nvPicPr>
        <xdr:cNvPr id="20" name="ID_C41740B363EF4B93B1E4A0CCC2E0C4E7" descr="upload_post_object_v2_808873840"/>
        <xdr:cNvPicPr/>
      </xdr:nvPicPr>
      <xdr:blipFill>
        <a:blip r:embed="rId16"/>
        <a:stretch>
          <a:fillRect/>
        </a:stretch>
      </xdr:blipFill>
      <xdr:spPr>
        <a:xfrm>
          <a:off x="0" y="0"/>
          <a:ext cx="657225" cy="819150"/>
        </a:xfrm>
        <a:prstGeom prst="rect">
          <a:avLst/>
        </a:prstGeom>
      </xdr:spPr>
    </xdr:pic>
  </etc:cellImage>
  <etc:cellImage>
    <xdr:pic>
      <xdr:nvPicPr>
        <xdr:cNvPr id="4" name="ID_27315A4D810E451EAEB7574418956E5F" descr="upload_post_object_v2_491308150"/>
        <xdr:cNvPicPr/>
      </xdr:nvPicPr>
      <xdr:blipFill>
        <a:blip r:embed="rId17"/>
        <a:stretch>
          <a:fillRect/>
        </a:stretch>
      </xdr:blipFill>
      <xdr:spPr>
        <a:xfrm>
          <a:off x="0" y="0"/>
          <a:ext cx="1123950" cy="1209675"/>
        </a:xfrm>
        <a:prstGeom prst="rect">
          <a:avLst/>
        </a:prstGeom>
      </xdr:spPr>
    </xdr:pic>
  </etc:cellImage>
  <etc:cellImage>
    <xdr:pic>
      <xdr:nvPicPr>
        <xdr:cNvPr id="22" name="ID_6298075EE390461889344C520C01D99A" descr="upload_post_object_v2_880586438"/>
        <xdr:cNvPicPr/>
      </xdr:nvPicPr>
      <xdr:blipFill>
        <a:blip r:embed="rId18"/>
        <a:stretch>
          <a:fillRect/>
        </a:stretch>
      </xdr:blipFill>
      <xdr:spPr>
        <a:xfrm>
          <a:off x="0" y="0"/>
          <a:ext cx="1076325" cy="1228725"/>
        </a:xfrm>
        <a:prstGeom prst="rect">
          <a:avLst/>
        </a:prstGeom>
      </xdr:spPr>
    </xdr:pic>
  </etc:cellImage>
  <etc:cellImage>
    <xdr:pic>
      <xdr:nvPicPr>
        <xdr:cNvPr id="23" name="ID_4F4BEFA718F5472AA7021E17E8789F86" descr="upload_post_object_v2_220280220"/>
        <xdr:cNvPicPr/>
      </xdr:nvPicPr>
      <xdr:blipFill>
        <a:blip r:embed="rId19"/>
        <a:stretch>
          <a:fillRect/>
        </a:stretch>
      </xdr:blipFill>
      <xdr:spPr>
        <a:xfrm>
          <a:off x="0" y="0"/>
          <a:ext cx="1009650" cy="12858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<sst xmlns="http://schemas.openxmlformats.org/spreadsheetml/2006/main" count="82" uniqueCount="71">
  <si>
    <t>椅子清单</t>
  </si>
  <si>
    <t>序号</t>
  </si>
  <si>
    <t>名称</t>
  </si>
  <si>
    <t>规格（mm）</t>
  </si>
  <si>
    <t>图片</t>
  </si>
  <si>
    <t>合群</t>
  </si>
  <si>
    <t>门诊2-5</t>
  </si>
  <si>
    <t>工人医院</t>
  </si>
  <si>
    <t>广湾1-4</t>
  </si>
  <si>
    <t>零星采购
（2年预估采购量）</t>
  </si>
  <si>
    <t>数量
（为预估，按实际结算）</t>
  </si>
  <si>
    <t>单价</t>
  </si>
  <si>
    <t>合价</t>
  </si>
  <si>
    <t>参数</t>
  </si>
  <si>
    <t>办公椅</t>
  </si>
  <si>
    <t>570*510*950</t>
  </si>
  <si>
    <r>
      <rPr>
        <b/>
        <sz val="11"/>
        <color theme="1"/>
        <rFont val="宋体"/>
        <family val="3"/>
        <charset val="134"/>
        <scheme val="minor"/>
      </rPr>
      <t xml:space="preserve">面料：
</t>
    </r>
    <r>
      <rPr>
        <sz val="11"/>
        <color theme="1"/>
        <rFont val="宋体"/>
        <family val="3"/>
        <charset val="134"/>
        <scheme val="minor"/>
      </rPr>
      <t xml:space="preserve">采用优质品牌阻燃网布、优质品牌阻燃海绵，回弹性好，软硬适中，不易变形。
</t>
    </r>
    <r>
      <rPr>
        <b/>
        <sz val="11"/>
        <color theme="1"/>
        <rFont val="宋体"/>
        <family val="3"/>
        <charset val="134"/>
        <scheme val="minor"/>
      </rPr>
      <t xml:space="preserve">椅架：
</t>
    </r>
    <r>
      <rPr>
        <sz val="11"/>
        <color theme="1"/>
        <rFont val="宋体"/>
        <family val="3"/>
        <charset val="134"/>
        <scheme val="minor"/>
      </rPr>
      <t xml:space="preserve">配钢制五星脚，管材无裂缝、叠缝，外露管口断面封闭；焊接处无脱焊、虚焊、焊穿、错位，焊接处无夹渣、气孔、焊瘤、焊丝头、咬边、飞溅等缺陷，表面波纹均匀；电镀层表面无剥落、无毛刺、无返锈，表面无烧焦、气泡、针孔、裂纹、花斑和划痕。
</t>
    </r>
    <r>
      <rPr>
        <b/>
        <sz val="11"/>
        <color theme="1"/>
        <rFont val="宋体"/>
        <family val="3"/>
        <charset val="134"/>
        <scheme val="minor"/>
      </rPr>
      <t>其他配置：</t>
    </r>
    <r>
      <rPr>
        <sz val="11"/>
        <color theme="1"/>
        <rFont val="宋体"/>
        <family val="3"/>
        <charset val="134"/>
        <scheme val="minor"/>
      </rPr>
      <t xml:space="preserve">
（1）采用优质品牌气压棒，涂层光滑、色泽一致，无漏喷、腐蚀、脱色、掉色、流挂、疙瘩、皱皮等现象。
（2）采用优质品牌转椅底盘，冲压件无脱层、无裂缝；涂层无漏喷、锈蚀，涂层光滑均匀、色泽一致、无流挂、无疙瘩皱皮等缺陷；电镀层表面无剥落、无毛刺、无返锈，表面无烧焦、气泡、针孔、裂纹、花斑和划痕。
（3）采用优质品牌静音万向脚轮。
（4）固定扶手。</t>
    </r>
  </si>
  <si>
    <t>办公椅
（带头靠）</t>
  </si>
  <si>
    <t>570*510*1150</t>
  </si>
  <si>
    <t>示教椅</t>
  </si>
  <si>
    <t>450*500*800</t>
  </si>
  <si>
    <r>
      <rPr>
        <b/>
        <sz val="11"/>
        <color theme="1"/>
        <rFont val="宋体"/>
        <family val="3"/>
        <charset val="134"/>
        <scheme val="minor"/>
      </rPr>
      <t xml:space="preserve">一、主要材料说明：
</t>
    </r>
    <r>
      <rPr>
        <sz val="11"/>
        <color theme="1"/>
        <rFont val="宋体"/>
        <family val="3"/>
        <charset val="134"/>
        <scheme val="minor"/>
      </rPr>
      <t>1、座垫面料采用知名品牌高级西皮；
2、靠背面料采用知名品牌高级网布；
3、海绵采用一次成型40定型海绵；
4、椅背可倾仰。</t>
    </r>
    <r>
      <rPr>
        <b/>
        <sz val="11"/>
        <color theme="1"/>
        <rFont val="宋体"/>
        <family val="3"/>
        <charset val="134"/>
        <scheme val="minor"/>
      </rPr>
      <t xml:space="preserve">
二、结构/配置：
</t>
    </r>
    <r>
      <rPr>
        <sz val="11"/>
        <color theme="1"/>
        <rFont val="宋体"/>
        <family val="3"/>
        <charset val="134"/>
        <scheme val="minor"/>
      </rPr>
      <t>1、黑色背框、灰色钢架（1.5厚）的带后拖轮、黑色PP前后调节扶手。</t>
    </r>
    <r>
      <rPr>
        <b/>
        <sz val="11"/>
        <color theme="1"/>
        <rFont val="宋体"/>
        <family val="3"/>
        <charset val="134"/>
        <scheme val="minor"/>
      </rPr>
      <t xml:space="preserve">
三、五金配件：钢质螺帽、螺丝，表面镀镍。</t>
    </r>
  </si>
  <si>
    <r>
      <rPr>
        <b/>
        <sz val="11"/>
        <color theme="1"/>
        <rFont val="宋体"/>
        <family val="3"/>
        <charset val="134"/>
        <scheme val="minor"/>
      </rPr>
      <t xml:space="preserve">一、主要材料说明：
</t>
    </r>
    <r>
      <rPr>
        <sz val="11"/>
        <color theme="1"/>
        <rFont val="宋体"/>
        <family val="3"/>
        <charset val="134"/>
        <scheme val="minor"/>
      </rPr>
      <t>1、座垫面料采用知名品牌高级西皮；
2、靠背面料采用知名品牌高级网布；
3、海绵采用一次成型40定型海绵；
4、椅背可倾仰。</t>
    </r>
    <r>
      <rPr>
        <b/>
        <sz val="11"/>
        <color theme="1"/>
        <rFont val="宋体"/>
        <family val="3"/>
        <charset val="134"/>
        <scheme val="minor"/>
      </rPr>
      <t xml:space="preserve">
二、结构/配置：
</t>
    </r>
    <r>
      <rPr>
        <sz val="11"/>
        <color theme="1"/>
        <rFont val="宋体"/>
        <family val="3"/>
        <charset val="134"/>
        <scheme val="minor"/>
      </rPr>
      <t>1、黑色背框、灰色钢架（1.5厚）的带后拖轮、黑色PP前后调节扶手。</t>
    </r>
    <r>
      <rPr>
        <b/>
        <sz val="11"/>
        <color theme="1"/>
        <rFont val="宋体"/>
        <family val="3"/>
        <charset val="134"/>
        <scheme val="minor"/>
      </rPr>
      <t xml:space="preserve">
三、五金配件：钢质螺帽、螺丝，表面镀镍。
</t>
    </r>
    <r>
      <rPr>
        <sz val="11"/>
        <color rgb="FFFF0000"/>
        <rFont val="宋体"/>
        <family val="3"/>
        <charset val="134"/>
        <scheme val="minor"/>
      </rPr>
      <t>配ABS工程塑料写字板。
带轮子</t>
    </r>
  </si>
  <si>
    <t>会议椅</t>
  </si>
  <si>
    <t>560*440*930</t>
  </si>
  <si>
    <r>
      <rPr>
        <sz val="11"/>
        <color theme="1"/>
        <rFont val="宋体"/>
        <family val="3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 xml:space="preserve">面料：
</t>
    </r>
    <r>
      <rPr>
        <sz val="11"/>
        <color theme="1"/>
        <rFont val="宋体"/>
        <family val="3"/>
        <charset val="134"/>
        <scheme val="minor"/>
      </rPr>
      <t xml:space="preserve">靠背舒适透气特网，美观耐用，座垫采用美标防阻燃定型海绵，舒适透气 。
</t>
    </r>
    <r>
      <rPr>
        <b/>
        <sz val="11"/>
        <color theme="1"/>
        <rFont val="宋体"/>
        <family val="3"/>
        <charset val="134"/>
        <scheme val="minor"/>
      </rPr>
      <t xml:space="preserve">椅架：
</t>
    </r>
    <r>
      <rPr>
        <sz val="11"/>
        <color theme="1"/>
        <rFont val="宋体"/>
        <family val="3"/>
        <charset val="134"/>
        <scheme val="minor"/>
      </rPr>
      <t xml:space="preserve">弓形架采用2.0厚度的优质钢材电镀，扶手采用尼龙加纤，抗老化。
      </t>
    </r>
  </si>
  <si>
    <t>堆叠椅</t>
  </si>
  <si>
    <t>530*430*820</t>
  </si>
  <si>
    <r>
      <rPr>
        <b/>
        <sz val="11"/>
        <color theme="1"/>
        <rFont val="宋体"/>
        <family val="3"/>
        <charset val="134"/>
        <scheme val="minor"/>
      </rPr>
      <t xml:space="preserve">1.面料：
</t>
    </r>
    <r>
      <rPr>
        <sz val="11"/>
        <color theme="1"/>
        <rFont val="宋体"/>
        <family val="3"/>
        <charset val="134"/>
        <scheme val="minor"/>
      </rPr>
      <t xml:space="preserve">椅面和坐垫均采用全新PP+纤维一体成型设计，环保无污染，结构受力稳定，靠背仿鲸鱼尾造型，靠背中间预留透气条，椅背左右上角独特设计搁手臂凹位。
胶粘剂：采用水基型胶粘剂, 符合GB18583-2008室内装饰装修材料胶粘剂中有害物质限量标准要求，其中总挥发性有机物含量≤30g/L，游离甲醛未检出。
</t>
    </r>
    <r>
      <rPr>
        <b/>
        <sz val="11"/>
        <color theme="1"/>
        <rFont val="宋体"/>
        <family val="3"/>
        <charset val="134"/>
        <scheme val="minor"/>
      </rPr>
      <t xml:space="preserve">2.椅架：
</t>
    </r>
    <r>
      <rPr>
        <sz val="11"/>
        <color theme="1"/>
        <rFont val="宋体"/>
        <family val="3"/>
        <charset val="134"/>
        <scheme val="minor"/>
      </rPr>
      <t xml:space="preserve">采用自主开模异型衍生三角铁管30*30*28，壁厚≥1.5mm，三角管是所有管类最稳定的造型结构。采用高精密机械手臂自动焊接，经除油除锈静电喷塑处理。高强度抗压，通过各种冲压测试。采用全新PP+纤维一体成型设计，环保无污染，结构受力稳定，靠背仿鲸鱼尾造型，靠背中间预留透气条，椅背左右上角独特设计搁手臂凹位，便于同事之间协同交流。
</t>
    </r>
    <r>
      <rPr>
        <b/>
        <sz val="11"/>
        <color theme="1"/>
        <rFont val="宋体"/>
        <family val="3"/>
        <charset val="134"/>
        <scheme val="minor"/>
      </rPr>
      <t xml:space="preserve">3.连接件：
</t>
    </r>
    <r>
      <rPr>
        <sz val="11"/>
        <color theme="1"/>
        <rFont val="宋体"/>
        <family val="3"/>
        <charset val="134"/>
        <scheme val="minor"/>
      </rPr>
      <t xml:space="preserve">五金架结构设计浑然一体，同样采用最为稳定的三角造型设计，简约大气，椅架左右两侧配备联排扣，可使其连成一排，让整体空间最大程度规整
</t>
    </r>
    <r>
      <rPr>
        <b/>
        <sz val="11"/>
        <color theme="1"/>
        <rFont val="宋体"/>
        <family val="3"/>
        <charset val="134"/>
        <scheme val="minor"/>
      </rPr>
      <t xml:space="preserve">4.功能：
</t>
    </r>
    <r>
      <rPr>
        <sz val="11"/>
        <color theme="1"/>
        <rFont val="宋体"/>
        <family val="3"/>
        <charset val="134"/>
        <scheme val="minor"/>
      </rPr>
      <t>可以堆叠4-5张，方便存放，节省空间。</t>
    </r>
  </si>
  <si>
    <t>候诊椅
（三人位）</t>
  </si>
  <si>
    <t>1728*700*820</t>
  </si>
  <si>
    <r>
      <rPr>
        <b/>
        <sz val="11"/>
        <color rgb="FF000000"/>
        <rFont val="宋体"/>
        <family val="3"/>
        <charset val="134"/>
      </rPr>
      <t>一、主要材料说明：</t>
    </r>
    <r>
      <rPr>
        <sz val="11"/>
        <color rgb="FF000000"/>
        <rFont val="宋体"/>
        <family val="3"/>
        <charset val="134"/>
      </rPr>
      <t xml:space="preserve">
（1）扶手、脚：采用优质1.0mm一级冷轧钢板，冲压、焊接成型，打磨抛光，除油除锈后表面防静电涂料喷涂。
（2）座背板：座背椅板为PU材质，一体模具成型，PU坐垫（聚氨酯）采用环保A、B聚醚发泡成型，内镶10mm高密度多层板。
（3）横梁采用优质1.2mm一级冷轧钢冷拉成型钢管、冷冲定型。
</t>
    </r>
    <r>
      <rPr>
        <b/>
        <sz val="11"/>
        <color rgb="FF000000"/>
        <rFont val="宋体"/>
        <family val="3"/>
        <charset val="134"/>
      </rPr>
      <t>二、结构/配置：</t>
    </r>
    <r>
      <rPr>
        <sz val="11"/>
        <color rgb="FF000000"/>
        <rFont val="宋体"/>
        <family val="3"/>
        <charset val="134"/>
      </rPr>
      <t xml:space="preserve">
（1）PU坐背一体发泡+扶手脚+钢管横梁+防滑脚垫。
（2）两侧各一个扶手。
</t>
    </r>
    <r>
      <rPr>
        <b/>
        <sz val="11"/>
        <color rgb="FF000000"/>
        <rFont val="宋体"/>
        <family val="3"/>
        <charset val="134"/>
      </rPr>
      <t>三、颜色：如图，蓝灰相间</t>
    </r>
  </si>
  <si>
    <t>候诊椅
（两人位）</t>
  </si>
  <si>
    <t>1152*700*820</t>
  </si>
  <si>
    <t>候诊椅
（四人位）</t>
  </si>
  <si>
    <t>2305*700*820</t>
  </si>
  <si>
    <t>木椅</t>
  </si>
  <si>
    <t>390*390*800</t>
  </si>
  <si>
    <r>
      <t xml:space="preserve">基材：
</t>
    </r>
    <r>
      <rPr>
        <b/>
        <sz val="11"/>
        <color rgb="FFFF0000"/>
        <rFont val="宋体"/>
        <family val="3"/>
        <charset val="134"/>
        <scheme val="minor"/>
      </rPr>
      <t>（该椅为病人专座，请选择推荐材质，并按该材质报价）</t>
    </r>
    <r>
      <rPr>
        <b/>
        <sz val="11"/>
        <color theme="1"/>
        <rFont val="宋体"/>
        <family val="3"/>
        <charset val="134"/>
        <scheme val="minor"/>
      </rPr>
      <t xml:space="preserve">
饰面（如有）：
</t>
    </r>
    <r>
      <rPr>
        <sz val="11"/>
        <color theme="1"/>
        <rFont val="宋体"/>
        <family val="3"/>
        <charset val="134"/>
        <scheme val="minor"/>
      </rPr>
      <t>优质环保西皮（厚度≥1.0）</t>
    </r>
    <r>
      <rPr>
        <b/>
        <sz val="11"/>
        <color theme="1"/>
        <rFont val="宋体"/>
        <family val="3"/>
        <charset val="134"/>
        <scheme val="minor"/>
      </rPr>
      <t xml:space="preserve">
其他：
</t>
    </r>
    <r>
      <rPr>
        <sz val="11"/>
        <color theme="1"/>
        <rFont val="宋体"/>
        <family val="3"/>
        <charset val="134"/>
        <scheme val="minor"/>
      </rPr>
      <t>椅子底部四只脚安装橡胶脚垫，防刮花地板；采用拆装式结构，优质五金连接件。</t>
    </r>
    <r>
      <rPr>
        <b/>
        <sz val="11"/>
        <color theme="1"/>
        <rFont val="宋体"/>
        <family val="3"/>
        <charset val="134"/>
        <scheme val="minor"/>
      </rPr>
      <t xml:space="preserve">
</t>
    </r>
  </si>
  <si>
    <t>圈椅</t>
  </si>
  <si>
    <t>470*400*740</t>
  </si>
  <si>
    <t>诊疗椅1</t>
  </si>
  <si>
    <t>440*480*830</t>
  </si>
  <si>
    <t>诊疗椅2</t>
  </si>
  <si>
    <t>450*500*750</t>
  </si>
  <si>
    <t>诊疗椅3</t>
  </si>
  <si>
    <t>诊疗椅4</t>
  </si>
  <si>
    <t>575*530*830</t>
  </si>
  <si>
    <t>诊疗椅5</t>
  </si>
  <si>
    <t>470*430*740</t>
  </si>
  <si>
    <t>诊疗椅6</t>
  </si>
  <si>
    <t>吧椅</t>
  </si>
  <si>
    <t>常规</t>
  </si>
  <si>
    <r>
      <rPr>
        <sz val="11"/>
        <color rgb="FF000000"/>
        <rFont val="宋体"/>
        <family val="3"/>
        <charset val="134"/>
      </rPr>
      <t xml:space="preserve">
（1）坐面白色PP一体成型，厚度≥40M。
（2）脚架：</t>
    </r>
    <r>
      <rPr>
        <b/>
        <sz val="11"/>
        <color rgb="FFFF0000"/>
        <rFont val="宋体"/>
        <family val="3"/>
        <charset val="134"/>
      </rPr>
      <t>（请选择推荐材质，并按该材质报价）</t>
    </r>
    <r>
      <rPr>
        <sz val="11"/>
        <color rgb="FF000000"/>
        <rFont val="宋体"/>
        <family val="3"/>
        <charset val="134"/>
      </rPr>
      <t xml:space="preserve">
</t>
    </r>
  </si>
  <si>
    <t>户外休闲椅</t>
  </si>
  <si>
    <t>540*500*830</t>
  </si>
  <si>
    <t>1、椅板：12厘桉木芯弯曲木板,面压国产防火板。
2、椅架：19管*足厚1.05不锈钢201亮光口字架。</t>
  </si>
  <si>
    <t>实验圆凳</t>
  </si>
  <si>
    <t>椅直径：320-400
椅高：490-690（气杆不同高度、价格一致）</t>
  </si>
  <si>
    <r>
      <rPr>
        <b/>
        <sz val="11"/>
        <color rgb="FF000000"/>
        <rFont val="宋体"/>
        <family val="3"/>
        <charset val="134"/>
      </rPr>
      <t xml:space="preserve">面料：
</t>
    </r>
    <r>
      <rPr>
        <sz val="11"/>
        <color rgb="FF000000"/>
        <rFont val="宋体"/>
        <family val="3"/>
        <charset val="134"/>
      </rPr>
      <t xml:space="preserve">座面PU材质，涂饰均匀，不掉浆，不裂浆。
</t>
    </r>
    <r>
      <rPr>
        <b/>
        <sz val="11"/>
        <color rgb="FF000000"/>
        <rFont val="宋体"/>
        <family val="3"/>
        <charset val="134"/>
      </rPr>
      <t xml:space="preserve">气压棒：
</t>
    </r>
    <r>
      <rPr>
        <sz val="11"/>
        <color rgb="FF000000"/>
        <rFont val="宋体"/>
        <family val="3"/>
        <charset val="134"/>
      </rPr>
      <t xml:space="preserve">采用优质品牌气压棒，涂层光滑、色泽一致，无漏喷、腐蚀、脱色、掉色、流挂、疙瘩、皱皮等现象。
其他：配钢制五星脚，管材无裂缝、叠缝，外露管口断面封闭；焊接处无脱焊、虚焊、焊穿、错位，焊接处无夹渣、气孔、焊瘤、焊丝头、咬边、飞溅等缺陷，表面波纹均匀；电镀层表面无剥落、无毛刺、无返锈，表面无烧焦、气泡、针孔、裂纹、花斑和划痕，。
</t>
    </r>
    <r>
      <rPr>
        <b/>
        <sz val="11"/>
        <color rgb="FF000000"/>
        <rFont val="宋体"/>
        <family val="3"/>
        <charset val="134"/>
      </rPr>
      <t xml:space="preserve">底盘：
</t>
    </r>
    <r>
      <rPr>
        <sz val="11"/>
        <color rgb="FF000000"/>
        <rFont val="宋体"/>
        <family val="3"/>
        <charset val="134"/>
      </rPr>
      <t>采用优质品牌不锈钢转椅底盘，冲压件无脱层、无裂缝；涂层无漏喷、锈蚀，涂层光滑均匀、色泽一致、无流挂、无疙瘩皱皮等缺陷；电镀层表面无剥落、无毛刺、无返锈，表面无烧焦、气泡、针孔、裂纹、花斑和划痕。</t>
    </r>
  </si>
  <si>
    <t>椅直径：320-400
椅高（气杆不同高度、价格一致）</t>
  </si>
  <si>
    <r>
      <rPr>
        <b/>
        <sz val="11"/>
        <color rgb="FF000000"/>
        <rFont val="宋体"/>
        <family val="3"/>
        <charset val="134"/>
      </rPr>
      <t xml:space="preserve">面料：
</t>
    </r>
    <r>
      <rPr>
        <sz val="11"/>
        <color rgb="FF000000"/>
        <rFont val="宋体"/>
        <family val="3"/>
        <charset val="134"/>
      </rPr>
      <t>座面PU材质，涂饰均匀，不掉浆，不裂浆</t>
    </r>
    <r>
      <rPr>
        <sz val="11"/>
        <color rgb="FFFF0000"/>
        <rFont val="宋体"/>
        <family val="3"/>
        <charset val="134"/>
      </rPr>
      <t>，不带轮</t>
    </r>
    <r>
      <rPr>
        <sz val="11"/>
        <color rgb="FF000000"/>
        <rFont val="宋体"/>
        <family val="3"/>
        <charset val="134"/>
      </rPr>
      <t xml:space="preserve">。
气压棒：采用优质品牌气压棒，涂层光滑、色泽一致，无漏喷、腐蚀、脱色、掉色、流挂、疙瘩、皱皮等现象。
</t>
    </r>
    <r>
      <rPr>
        <b/>
        <sz val="11"/>
        <color rgb="FF000000"/>
        <rFont val="宋体"/>
        <family val="3"/>
        <charset val="134"/>
      </rPr>
      <t xml:space="preserve">其他：
</t>
    </r>
    <r>
      <rPr>
        <sz val="11"/>
        <color rgb="FF000000"/>
        <rFont val="宋体"/>
        <family val="3"/>
        <charset val="134"/>
      </rPr>
      <t xml:space="preserve">配钢制五星脚，管材无裂缝、叠缝，外露管口断面封闭；焊接处无脱焊、虚焊、焊穿、错位，焊接处无夹渣、气孔、焊瘤、焊丝头、咬边、飞溅等缺陷，表面波纹均匀；电镀层表面无剥落、无毛刺、无返锈，表面无烧焦、气泡、针孔、裂纹、花斑和划痕，。
</t>
    </r>
    <r>
      <rPr>
        <b/>
        <sz val="11"/>
        <color rgb="FF000000"/>
        <rFont val="宋体"/>
        <family val="3"/>
        <charset val="134"/>
      </rPr>
      <t xml:space="preserve">底盘：
</t>
    </r>
    <r>
      <rPr>
        <sz val="11"/>
        <color rgb="FF000000"/>
        <rFont val="宋体"/>
        <family val="3"/>
        <charset val="134"/>
      </rPr>
      <t>采用优质品牌不锈钢转椅底盘，冲压件无脱层、无裂缝；涂层无漏喷、锈蚀，涂层光滑均匀、色泽一致、无流挂、无疙瘩皱皮等缺陷；电镀层表面无剥落、无毛刺、无返锈，表面无烧焦、气泡、针孔、裂纹、花斑和划痕。</t>
    </r>
  </si>
  <si>
    <t>实验凳</t>
  </si>
  <si>
    <t>椅直径：320-400
椅高：490-690：490-690（气杆不同高度、价格一致）</t>
  </si>
  <si>
    <r>
      <rPr>
        <b/>
        <sz val="11"/>
        <color rgb="FF000000"/>
        <rFont val="宋体"/>
        <family val="3"/>
        <charset val="134"/>
      </rPr>
      <t xml:space="preserve">面料：
</t>
    </r>
    <r>
      <rPr>
        <sz val="11"/>
        <color rgb="FF000000"/>
        <rFont val="宋体"/>
        <family val="3"/>
        <charset val="134"/>
      </rPr>
      <t>座面不锈钢，</t>
    </r>
    <r>
      <rPr>
        <sz val="11"/>
        <color rgb="FFFF0000"/>
        <rFont val="宋体"/>
        <family val="3"/>
        <charset val="134"/>
      </rPr>
      <t>带轮</t>
    </r>
    <r>
      <rPr>
        <sz val="11"/>
        <color rgb="FF000000"/>
        <rFont val="宋体"/>
        <family val="3"/>
        <charset val="134"/>
      </rPr>
      <t xml:space="preserve">。
</t>
    </r>
    <r>
      <rPr>
        <b/>
        <sz val="11"/>
        <color rgb="FF000000"/>
        <rFont val="宋体"/>
        <family val="3"/>
        <charset val="134"/>
      </rPr>
      <t xml:space="preserve">气压棒：
</t>
    </r>
    <r>
      <rPr>
        <sz val="11"/>
        <color rgb="FF000000"/>
        <rFont val="宋体"/>
        <family val="3"/>
        <charset val="134"/>
      </rPr>
      <t xml:space="preserve">采用优质品牌气压棒，涂层光滑、色泽一致，无漏喷、腐蚀、脱色、掉色、流挂、疙瘩、皱皮等现象。
</t>
    </r>
    <r>
      <rPr>
        <b/>
        <sz val="11"/>
        <color rgb="FF000000"/>
        <rFont val="宋体"/>
        <family val="3"/>
        <charset val="134"/>
      </rPr>
      <t xml:space="preserve">其他：
</t>
    </r>
    <r>
      <rPr>
        <sz val="11"/>
        <color rgb="FF000000"/>
        <rFont val="宋体"/>
        <family val="3"/>
        <charset val="134"/>
      </rPr>
      <t xml:space="preserve">配钢制五星脚，管材无裂缝、叠缝，外露管口断面封闭；焊接处无脱焊、虚焊、焊穿、错位，焊接处无夹渣、气孔、焊瘤、焊丝头、咬边、飞溅等缺陷，表面波纹均匀；电镀层表面无剥落、无毛刺、无返锈，表面无烧焦、气泡、针孔、裂纹、花斑和划痕，。
</t>
    </r>
    <r>
      <rPr>
        <b/>
        <sz val="11"/>
        <color rgb="FF000000"/>
        <rFont val="宋体"/>
        <family val="3"/>
        <charset val="134"/>
      </rPr>
      <t xml:space="preserve">底盘：
</t>
    </r>
    <r>
      <rPr>
        <sz val="11"/>
        <color rgb="FF000000"/>
        <rFont val="宋体"/>
        <family val="3"/>
        <charset val="134"/>
      </rPr>
      <t>采用优质品牌不锈钢转椅底盘，冲压件无脱层、无裂缝；涂层无漏喷、锈蚀，涂层光滑均匀、色泽一致、无流挂、无疙瘩皱皮等缺陷；电镀层表面无剥落、无毛刺、无返锈，表面无烧焦、气泡、针孔、裂纹、花斑和划痕。</t>
    </r>
  </si>
  <si>
    <r>
      <rPr>
        <b/>
        <sz val="11"/>
        <color rgb="FF000000"/>
        <rFont val="宋体"/>
        <family val="3"/>
        <charset val="134"/>
      </rPr>
      <t xml:space="preserve">面料：
</t>
    </r>
    <r>
      <rPr>
        <sz val="11"/>
        <color rgb="FF000000"/>
        <rFont val="宋体"/>
        <family val="3"/>
        <charset val="134"/>
      </rPr>
      <t>座面不锈钢，</t>
    </r>
    <r>
      <rPr>
        <sz val="11"/>
        <color rgb="FFFF0000"/>
        <rFont val="宋体"/>
        <family val="3"/>
        <charset val="134"/>
      </rPr>
      <t>不带轮</t>
    </r>
    <r>
      <rPr>
        <sz val="11"/>
        <color rgb="FF000000"/>
        <rFont val="宋体"/>
        <family val="3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气压棒：
</t>
    </r>
    <r>
      <rPr>
        <sz val="11"/>
        <color rgb="FF000000"/>
        <rFont val="宋体"/>
        <family val="3"/>
        <charset val="134"/>
      </rPr>
      <t xml:space="preserve">采用优质品牌气压棒，涂层光滑、色泽一致，无漏喷、腐蚀、脱色、掉色、流挂、疙瘩、皱皮等现象。
</t>
    </r>
    <r>
      <rPr>
        <b/>
        <sz val="11"/>
        <color rgb="FF000000"/>
        <rFont val="宋体"/>
        <family val="3"/>
        <charset val="134"/>
      </rPr>
      <t xml:space="preserve">其他：
</t>
    </r>
    <r>
      <rPr>
        <sz val="11"/>
        <color rgb="FF000000"/>
        <rFont val="宋体"/>
        <family val="3"/>
        <charset val="134"/>
      </rPr>
      <t xml:space="preserve">配钢制五星脚，管材无裂缝、叠缝，外露管口断面封闭；焊接处无脱焊、虚焊、焊穿、错位，焊接处无夹渣、气孔、焊瘤、焊丝头、咬边、飞溅等缺陷，表面波纹均匀；电镀层表面无剥落、无毛刺、无返锈，表面无烧焦、气泡、针孔、裂纹、花斑和划痕，。
</t>
    </r>
    <r>
      <rPr>
        <b/>
        <sz val="11"/>
        <color rgb="FF000000"/>
        <rFont val="宋体"/>
        <family val="3"/>
        <charset val="134"/>
      </rPr>
      <t xml:space="preserve">底盘：
</t>
    </r>
    <r>
      <rPr>
        <sz val="11"/>
        <color rgb="FF000000"/>
        <rFont val="宋体"/>
        <family val="3"/>
        <charset val="134"/>
      </rPr>
      <t>采用优质品牌不锈钢转椅底盘，冲压件无脱层、无裂缝；涂层无漏喷、锈蚀，涂层光滑均匀、色泽一致、无流挂、无疙瘩皱皮等缺陷；电镀层表面无剥落、无毛刺、无返锈，表面无烧焦、气泡、针孔、裂纹、花斑和划痕。</t>
    </r>
  </si>
  <si>
    <t>实验圆凳
（带靠背）</t>
  </si>
  <si>
    <t>椅直径：320-400
椅高：490-690（个别科室可能对高度有特殊需求，要求不同高度、颜色价格一致）</t>
  </si>
  <si>
    <r>
      <rPr>
        <b/>
        <sz val="11"/>
        <color rgb="FF000000"/>
        <rFont val="宋体"/>
        <family val="3"/>
        <charset val="134"/>
      </rPr>
      <t xml:space="preserve">面料：
</t>
    </r>
    <r>
      <rPr>
        <sz val="11"/>
        <color rgb="FF000000"/>
        <rFont val="宋体"/>
        <family val="3"/>
        <charset val="134"/>
      </rPr>
      <t xml:space="preserve">厚度≥1.0，涂饰均匀，不掉浆，不裂浆。
</t>
    </r>
    <r>
      <rPr>
        <b/>
        <sz val="11"/>
        <color rgb="FF000000"/>
        <rFont val="宋体"/>
        <family val="3"/>
        <charset val="134"/>
      </rPr>
      <t xml:space="preserve">气压棒：
</t>
    </r>
    <r>
      <rPr>
        <sz val="11"/>
        <color rgb="FF000000"/>
        <rFont val="宋体"/>
        <family val="3"/>
        <charset val="134"/>
      </rPr>
      <t xml:space="preserve">采用优质品牌气压棒，涂层光滑、色泽一致，无漏喷、腐蚀、脱色、掉色、流挂、疙瘩、皱皮等现象。
其他：配钢制五星脚，管材无裂缝、叠缝，外露管口断面封闭；焊接处无脱焊、虚焊、焊穿、错位，焊接处无夹渣、气孔、焊瘤、焊丝头、咬边、飞溅等缺陷，表面波纹均匀；电镀层表面无剥落、无毛刺、无返锈，表面无烧焦、气泡、针孔、裂纹、花斑和划痕，。
</t>
    </r>
    <r>
      <rPr>
        <b/>
        <sz val="11"/>
        <color rgb="FF000000"/>
        <rFont val="宋体"/>
        <family val="3"/>
        <charset val="134"/>
      </rPr>
      <t xml:space="preserve">底盘：
</t>
    </r>
    <r>
      <rPr>
        <sz val="11"/>
        <color rgb="FF000000"/>
        <rFont val="宋体"/>
        <family val="3"/>
        <charset val="134"/>
      </rPr>
      <t>采用优质品牌不锈钢转椅底盘，冲压件无脱层、无裂缝；涂层无漏喷、锈蚀，涂层光滑均匀、色泽一致、无流挂、无疙瘩皱皮等缺陷；电镀层表面无剥落、无毛刺、无返锈，表面无烧焦、气泡、针孔、裂纹、花斑和划痕。</t>
    </r>
  </si>
  <si>
    <t>总价</t>
  </si>
  <si>
    <t>1、请评估后填报价格，勿擅自更改格式，请再三确认公式的正确，避免漏报、错报；
2、表中数量均为预估，具体数量按实际结算；
3、椅子存在根据不同情况定制不同颜色软包的情况，均按照所报单价结算。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</si>
</sst>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color rgb="FF000000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7" fillId="0" borderId="0">
      <protection locked="0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1" applyFont="1" applyFill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>
      <alignment vertical="center"/>
    </xf>
    <xf numFmtId="0" fontId="7" fillId="0" borderId="3" xfId="0" applyNumberFormat="1" applyFont="1" applyBorder="1">
      <alignment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7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常规" xfId="0" builtinId="0"/>
    <cellStyle name="常规_A4表格报价单（28-1020）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9.png"/><Relationship Id="rId18" Type="http://schemas.openxmlformats.org/officeDocument/2006/relationships/image" Target="media/image19.png"/><Relationship Id="rId13" Type="http://schemas.openxmlformats.org/officeDocument/2006/relationships/image" Target="media/image14.jpeg"/><Relationship Id="rId3" Type="http://schemas.openxmlformats.org/officeDocument/2006/relationships/image" Target="media/image4.png"/><Relationship Id="rId7" Type="http://schemas.openxmlformats.org/officeDocument/2006/relationships/image" Target="media/image8.jpeg"/><Relationship Id="rId17" Type="http://schemas.openxmlformats.org/officeDocument/2006/relationships/image" Target="media/image18.png"/><Relationship Id="rId12" Type="http://schemas.openxmlformats.org/officeDocument/2006/relationships/image" Target="media/image13.jpeg"/><Relationship Id="rId2" Type="http://schemas.openxmlformats.org/officeDocument/2006/relationships/image" Target="media/image3.png"/><Relationship Id="rId16" Type="http://schemas.openxmlformats.org/officeDocument/2006/relationships/image" Target="media/image17.png"/><Relationship Id="rId6" Type="http://schemas.openxmlformats.org/officeDocument/2006/relationships/image" Target="media/image7.png"/><Relationship Id="rId11" Type="http://schemas.openxmlformats.org/officeDocument/2006/relationships/image" Target="media/image12.png"/><Relationship Id="rId1" Type="http://schemas.openxmlformats.org/officeDocument/2006/relationships/image" Target="media/image2.png"/><Relationship Id="rId5" Type="http://schemas.openxmlformats.org/officeDocument/2006/relationships/image" Target="media/image6.png"/><Relationship Id="rId15" Type="http://schemas.openxmlformats.org/officeDocument/2006/relationships/image" Target="media/image16.png"/><Relationship Id="rId19" Type="http://schemas.openxmlformats.org/officeDocument/2006/relationships/image" Target="media/image20.png"/><Relationship Id="rId10" Type="http://schemas.openxmlformats.org/officeDocument/2006/relationships/image" Target="media/image11.png"/><Relationship Id="rId9" Type="http://schemas.openxmlformats.org/officeDocument/2006/relationships/image" Target="media/image10.jpeg"/><Relationship Id="rId4" Type="http://schemas.openxmlformats.org/officeDocument/2006/relationships/image" Target="media/image5.jpeg"/><Relationship Id="rId14" Type="http://schemas.openxmlformats.org/officeDocument/2006/relationships/image" Target="media/image15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www.wps.cn/officeDocument/2020/cellImage" Target="cellimag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944245</xdr:colOff>
      <xdr:row>17</xdr:row>
      <xdr:rowOff>74930</xdr:rowOff>
    </xdr:from>
    <xdr:to>
      <xdr:col>3</xdr:col>
      <xdr:colOff>1526540</xdr:colOff>
      <xdr:row>17</xdr:row>
      <xdr:rowOff>899160</xdr:rowOff>
    </xdr:to>
    <xdr:pic>
      <xdr:nvPicPr>
        <xdr:cNvPr id="2" name="图片 1" descr="a44e8c9a1698686b07769fcfbf4945b"/>
        <xdr:cNvPicPr>
          <a:picLocks noChangeAspect="1"/>
        </xdr:cNvPicPr>
      </xdr:nvPicPr>
      <xdr:blipFill>
        <a:blip xmlns:r="http://schemas.openxmlformats.org/officeDocument/2006/relationships" r:embed="rId1"/>
        <a:srcRect l="9002" t="24825" r="12880" b="24045"/>
        <a:stretch>
          <a:fillRect/>
        </a:stretch>
      </xdr:blipFill>
      <xdr:spPr>
        <a:xfrm>
          <a:off x="4154170" y="22762845"/>
          <a:ext cx="582295" cy="82423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161925</xdr:colOff>
          <xdr:row>14</xdr:row>
          <xdr:rowOff>438150</xdr:rowOff>
        </xdr:from>
        <xdr:to>
          <xdr:col>12</xdr:col>
          <xdr:colOff>828675</xdr:colOff>
          <xdr:row>14</xdr:row>
          <xdr:rowOff>704850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橡胶木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1181100</xdr:colOff>
          <xdr:row>14</xdr:row>
          <xdr:rowOff>438150</xdr:rowOff>
        </xdr:from>
        <xdr:to>
          <xdr:col>12</xdr:col>
          <xdr:colOff>1838325</xdr:colOff>
          <xdr:row>14</xdr:row>
          <xdr:rowOff>704850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橡木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2076450</xdr:colOff>
          <xdr:row>14</xdr:row>
          <xdr:rowOff>457200</xdr:rowOff>
        </xdr:from>
        <xdr:to>
          <xdr:col>12</xdr:col>
          <xdr:colOff>2733675</xdr:colOff>
          <xdr:row>14</xdr:row>
          <xdr:rowOff>723900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白蜡木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19</xdr:row>
          <xdr:rowOff>1047750</xdr:rowOff>
        </xdr:from>
        <xdr:to>
          <xdr:col>12</xdr:col>
          <xdr:colOff>933450</xdr:colOff>
          <xdr:row>19</xdr:row>
          <xdr:rowOff>1314450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橡胶木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1257300</xdr:colOff>
          <xdr:row>19</xdr:row>
          <xdr:rowOff>1047750</xdr:rowOff>
        </xdr:from>
        <xdr:to>
          <xdr:col>12</xdr:col>
          <xdr:colOff>1924050</xdr:colOff>
          <xdr:row>19</xdr:row>
          <xdr:rowOff>1314450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橡木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2152650</xdr:colOff>
          <xdr:row>19</xdr:row>
          <xdr:rowOff>1038225</xdr:rowOff>
        </xdr:from>
        <xdr:to>
          <xdr:col>12</xdr:col>
          <xdr:colOff>2819400</xdr:colOff>
          <xdr:row>19</xdr:row>
          <xdr:rowOff>1304925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白蜡木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zoomScale="115" zoomScaleNormal="115" workbookViewId="0">
      <pane ySplit="2" topLeftCell="A28" activePane="bottomLeft" state="frozen"/>
      <selection pane="bottomLeft" activeCell="C31" sqref="C31"/>
    </sheetView>
  </sheetViews>
  <sheetFormatPr defaultColWidth="9" defaultRowHeight="13.5" x14ac:dyDescent="0.15"/>
  <cols>
    <col min="1" max="1" width="7.375" customWidth="1"/>
    <col min="2" max="2" width="16.875" style="4" customWidth="1"/>
    <col min="3" max="3" width="17.875" style="4" customWidth="1"/>
    <col min="4" max="4" width="28.375" customWidth="1"/>
    <col min="5" max="5" width="10.25" style="4" hidden="1" customWidth="1"/>
    <col min="6" max="6" width="10.875" style="4" hidden="1" customWidth="1"/>
    <col min="7" max="7" width="12.875" style="4" hidden="1" customWidth="1"/>
    <col min="8" max="8" width="12" style="4" hidden="1" customWidth="1"/>
    <col min="9" max="9" width="15.625" style="5" hidden="1" customWidth="1"/>
    <col min="10" max="10" width="23.75" style="4" customWidth="1"/>
    <col min="11" max="11" width="13.5" style="4" customWidth="1"/>
    <col min="12" max="12" width="12" style="4" customWidth="1"/>
    <col min="13" max="13" width="58.25" style="6" customWidth="1"/>
  </cols>
  <sheetData>
    <row r="1" spans="1:13" ht="35.1" customHeight="1" x14ac:dyDescent="0.15">
      <c r="A1" s="54" t="s">
        <v>0</v>
      </c>
      <c r="B1" s="55"/>
      <c r="C1" s="55"/>
      <c r="D1" s="55"/>
      <c r="E1" s="55"/>
      <c r="F1" s="55"/>
      <c r="G1" s="55"/>
      <c r="H1" s="55"/>
      <c r="I1" s="56"/>
      <c r="J1" s="55"/>
      <c r="K1" s="55"/>
      <c r="L1" s="55"/>
      <c r="M1" s="57"/>
    </row>
    <row r="2" spans="1:13" s="1" customFormat="1" ht="71.099999999999994" customHeight="1" x14ac:dyDescent="0.15">
      <c r="A2" s="7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 t="s">
        <v>9</v>
      </c>
      <c r="J2" s="39" t="s">
        <v>10</v>
      </c>
      <c r="K2" s="8" t="s">
        <v>11</v>
      </c>
      <c r="L2" s="8" t="s">
        <v>12</v>
      </c>
      <c r="M2" s="40" t="s">
        <v>13</v>
      </c>
    </row>
    <row r="3" spans="1:13" ht="216.95" customHeight="1" x14ac:dyDescent="0.15">
      <c r="A3" s="9">
        <v>1</v>
      </c>
      <c r="B3" s="9" t="s">
        <v>14</v>
      </c>
      <c r="C3" s="10" t="s">
        <v>15</v>
      </c>
      <c r="D3" s="11" t="e">
        <f ca="1">_xlfn.DISPIMG("ID_992D6E92DC074E8BADDB30BA4EC5D762",1)</f>
        <v>#NAME?</v>
      </c>
      <c r="E3" s="9">
        <v>50</v>
      </c>
      <c r="F3" s="9">
        <v>160</v>
      </c>
      <c r="G3" s="9">
        <v>38</v>
      </c>
      <c r="H3" s="9">
        <v>111</v>
      </c>
      <c r="I3" s="29">
        <v>100</v>
      </c>
      <c r="J3" s="9">
        <f>E3+F3+G3+H3+I3</f>
        <v>459</v>
      </c>
      <c r="K3" s="9"/>
      <c r="L3" s="9">
        <f>J3*K3</f>
        <v>0</v>
      </c>
      <c r="M3" s="41" t="s">
        <v>16</v>
      </c>
    </row>
    <row r="4" spans="1:13" ht="204" customHeight="1" x14ac:dyDescent="0.15">
      <c r="A4" s="9">
        <v>2</v>
      </c>
      <c r="B4" s="10" t="s">
        <v>17</v>
      </c>
      <c r="C4" s="10" t="s">
        <v>18</v>
      </c>
      <c r="D4" s="11" t="e">
        <f ca="1">_xlfn.DISPIMG("ID_178FE83D6CA84AAFBBDBE8B1A55B39A4",1)</f>
        <v>#NAME?</v>
      </c>
      <c r="E4" s="9">
        <v>20</v>
      </c>
      <c r="F4" s="9"/>
      <c r="G4" s="9"/>
      <c r="H4" s="9">
        <v>33</v>
      </c>
      <c r="I4" s="29">
        <v>20</v>
      </c>
      <c r="J4" s="9">
        <f>E4+F4+G4+H4+I4</f>
        <v>73</v>
      </c>
      <c r="K4" s="9"/>
      <c r="L4" s="9">
        <f>J4*K4</f>
        <v>0</v>
      </c>
      <c r="M4" s="42" t="s">
        <v>16</v>
      </c>
    </row>
    <row r="5" spans="1:13" ht="123.95" customHeight="1" x14ac:dyDescent="0.15">
      <c r="A5" s="9">
        <v>3</v>
      </c>
      <c r="B5" s="9" t="s">
        <v>19</v>
      </c>
      <c r="C5" s="10" t="s">
        <v>20</v>
      </c>
      <c r="D5" s="11" t="e">
        <f ca="1">_xlfn.DISPIMG("ID_32332CC5ED65488990070CF9B9988BE5",1)</f>
        <v>#NAME?</v>
      </c>
      <c r="E5" s="9">
        <v>14</v>
      </c>
      <c r="F5" s="9">
        <v>20</v>
      </c>
      <c r="G5" s="9">
        <v>12</v>
      </c>
      <c r="H5" s="9">
        <v>64</v>
      </c>
      <c r="I5" s="29">
        <v>10</v>
      </c>
      <c r="J5" s="9">
        <f>E5+F5+G5+H5+I5</f>
        <v>120</v>
      </c>
      <c r="K5" s="9"/>
      <c r="L5" s="9">
        <f t="shared" ref="L5:L21" si="0">J5*K5</f>
        <v>0</v>
      </c>
      <c r="M5" s="42" t="s">
        <v>21</v>
      </c>
    </row>
    <row r="6" spans="1:13" ht="140.1" customHeight="1" x14ac:dyDescent="0.15">
      <c r="A6" s="9">
        <v>4</v>
      </c>
      <c r="B6" s="9" t="s">
        <v>19</v>
      </c>
      <c r="C6" s="10" t="s">
        <v>20</v>
      </c>
      <c r="D6" s="11" t="e">
        <f ca="1">_xlfn.DISPIMG("ID_32332CC5ED65488990070CF9B9988BE5",1)</f>
        <v>#NAME?</v>
      </c>
      <c r="E6" s="9">
        <v>14</v>
      </c>
      <c r="F6" s="9">
        <v>20</v>
      </c>
      <c r="G6" s="9">
        <v>12</v>
      </c>
      <c r="H6" s="9">
        <v>64</v>
      </c>
      <c r="I6" s="29">
        <v>10</v>
      </c>
      <c r="J6" s="9">
        <v>10</v>
      </c>
      <c r="K6" s="9"/>
      <c r="L6" s="9">
        <f t="shared" si="0"/>
        <v>0</v>
      </c>
      <c r="M6" s="42" t="s">
        <v>22</v>
      </c>
    </row>
    <row r="7" spans="1:13" ht="134.1" customHeight="1" x14ac:dyDescent="0.15">
      <c r="A7" s="9">
        <v>5</v>
      </c>
      <c r="B7" s="9" t="s">
        <v>23</v>
      </c>
      <c r="C7" s="10" t="s">
        <v>24</v>
      </c>
      <c r="D7" s="12" t="e">
        <f ca="1">_xlfn.DISPIMG("ID_9FE581924D13408EBED181E19EF3DAC1",1)</f>
        <v>#NAME?</v>
      </c>
      <c r="E7" s="13"/>
      <c r="F7" s="13">
        <v>20</v>
      </c>
      <c r="G7" s="13"/>
      <c r="H7" s="13"/>
      <c r="I7" s="43">
        <v>10</v>
      </c>
      <c r="J7" s="9">
        <f t="shared" ref="J7:J12" si="1">E7+F7+G7+H7+I7</f>
        <v>30</v>
      </c>
      <c r="K7" s="9"/>
      <c r="L7" s="9">
        <f t="shared" si="0"/>
        <v>0</v>
      </c>
      <c r="M7" s="44" t="s">
        <v>25</v>
      </c>
    </row>
    <row r="8" spans="1:13" ht="231.95" customHeight="1" x14ac:dyDescent="0.15">
      <c r="A8" s="9">
        <v>6</v>
      </c>
      <c r="B8" s="9" t="s">
        <v>26</v>
      </c>
      <c r="C8" s="10" t="s">
        <v>27</v>
      </c>
      <c r="D8" s="14" t="e">
        <f ca="1">_xlfn.DISPIMG("ID_93999D2F0E164CD599BAC3C2D142DE82",1)</f>
        <v>#NAME?</v>
      </c>
      <c r="E8" s="9"/>
      <c r="F8" s="9"/>
      <c r="G8" s="9"/>
      <c r="H8" s="9">
        <v>5</v>
      </c>
      <c r="I8" s="29">
        <v>10</v>
      </c>
      <c r="J8" s="9">
        <f t="shared" si="1"/>
        <v>15</v>
      </c>
      <c r="K8" s="9"/>
      <c r="L8" s="9">
        <f t="shared" si="0"/>
        <v>0</v>
      </c>
      <c r="M8" s="42" t="s">
        <v>28</v>
      </c>
    </row>
    <row r="9" spans="1:13" ht="65.099999999999994" customHeight="1" x14ac:dyDescent="0.15">
      <c r="A9" s="9">
        <v>7</v>
      </c>
      <c r="B9" s="10" t="s">
        <v>29</v>
      </c>
      <c r="C9" s="15" t="s">
        <v>30</v>
      </c>
      <c r="D9" s="61" t="e">
        <f t="shared" ref="D9" ca="1" si="2">_xlfn.DISPIMG("ID_560177AEB86246F9A75B42E43A95E1A6",1)</f>
        <v>#NAME?</v>
      </c>
      <c r="E9" s="16">
        <v>8</v>
      </c>
      <c r="F9" s="13"/>
      <c r="G9" s="13">
        <v>4</v>
      </c>
      <c r="H9" s="13">
        <v>15</v>
      </c>
      <c r="I9" s="43">
        <v>4</v>
      </c>
      <c r="J9" s="9">
        <f t="shared" si="1"/>
        <v>31</v>
      </c>
      <c r="K9" s="9"/>
      <c r="L9" s="9">
        <f t="shared" si="0"/>
        <v>0</v>
      </c>
      <c r="M9" s="62" t="s">
        <v>31</v>
      </c>
    </row>
    <row r="10" spans="1:13" ht="80.099999999999994" customHeight="1" x14ac:dyDescent="0.15">
      <c r="A10" s="9">
        <v>8</v>
      </c>
      <c r="B10" s="10" t="s">
        <v>32</v>
      </c>
      <c r="C10" s="15" t="s">
        <v>33</v>
      </c>
      <c r="D10" s="61"/>
      <c r="E10" s="16">
        <v>4</v>
      </c>
      <c r="F10" s="13"/>
      <c r="G10" s="13"/>
      <c r="H10" s="13">
        <v>5</v>
      </c>
      <c r="I10" s="43">
        <v>4</v>
      </c>
      <c r="J10" s="9">
        <f t="shared" si="1"/>
        <v>13</v>
      </c>
      <c r="K10" s="9"/>
      <c r="L10" s="9">
        <f t="shared" si="0"/>
        <v>0</v>
      </c>
      <c r="M10" s="63"/>
    </row>
    <row r="11" spans="1:13" ht="71.099999999999994" customHeight="1" x14ac:dyDescent="0.15">
      <c r="A11" s="9">
        <v>9</v>
      </c>
      <c r="B11" s="10" t="s">
        <v>34</v>
      </c>
      <c r="C11" s="15" t="s">
        <v>35</v>
      </c>
      <c r="D11" s="61"/>
      <c r="E11" s="17">
        <v>2</v>
      </c>
      <c r="F11" s="18">
        <v>18</v>
      </c>
      <c r="G11" s="18"/>
      <c r="H11" s="18"/>
      <c r="I11" s="47">
        <v>4</v>
      </c>
      <c r="J11" s="9">
        <f t="shared" si="1"/>
        <v>24</v>
      </c>
      <c r="K11" s="9"/>
      <c r="L11" s="9">
        <f t="shared" si="0"/>
        <v>0</v>
      </c>
      <c r="M11" s="63"/>
    </row>
    <row r="12" spans="1:13" ht="72.95" customHeight="1" x14ac:dyDescent="0.15">
      <c r="A12" s="9">
        <v>10</v>
      </c>
      <c r="B12" s="9" t="s">
        <v>36</v>
      </c>
      <c r="C12" s="10" t="s">
        <v>37</v>
      </c>
      <c r="D12" s="19" t="e">
        <f ca="1">_xlfn.DISPIMG("ID_CADC1DDFE6504815972076C0F1015A85",1)</f>
        <v>#NAME?</v>
      </c>
      <c r="E12" s="9"/>
      <c r="F12" s="9"/>
      <c r="G12" s="9">
        <v>22</v>
      </c>
      <c r="H12" s="9"/>
      <c r="I12" s="29">
        <v>50</v>
      </c>
      <c r="J12" s="9">
        <f t="shared" si="1"/>
        <v>72</v>
      </c>
      <c r="K12" s="9"/>
      <c r="L12" s="15">
        <f t="shared" si="0"/>
        <v>0</v>
      </c>
      <c r="M12" s="64" t="s">
        <v>38</v>
      </c>
    </row>
    <row r="13" spans="1:13" s="1" customFormat="1" ht="59.1" customHeight="1" x14ac:dyDescent="0.15">
      <c r="A13" s="9">
        <v>11</v>
      </c>
      <c r="B13" s="20" t="s">
        <v>39</v>
      </c>
      <c r="C13" s="21" t="s">
        <v>40</v>
      </c>
      <c r="D13" s="22" t="e">
        <f ca="1">_xlfn.DISPIMG("ID_C1D2BA1FE08D455B8BE925E0C06B9D84",1)</f>
        <v>#NAME?</v>
      </c>
      <c r="E13" s="23"/>
      <c r="F13" s="23"/>
      <c r="G13" s="23"/>
      <c r="H13" s="23"/>
      <c r="I13" s="48"/>
      <c r="J13" s="20">
        <v>20</v>
      </c>
      <c r="K13" s="49"/>
      <c r="L13" s="50">
        <f t="shared" si="0"/>
        <v>0</v>
      </c>
      <c r="M13" s="65"/>
    </row>
    <row r="14" spans="1:13" s="2" customFormat="1" ht="66" customHeight="1" x14ac:dyDescent="0.15">
      <c r="A14" s="9">
        <v>12</v>
      </c>
      <c r="B14" s="24" t="s">
        <v>41</v>
      </c>
      <c r="C14" s="25" t="s">
        <v>42</v>
      </c>
      <c r="D14" s="25" t="e">
        <f ca="1">_xlfn.DISPIMG("ID_28190DB9C43D4BF698E78BEC0BD793D3",1)</f>
        <v>#NAME?</v>
      </c>
      <c r="E14" s="25"/>
      <c r="F14" s="25">
        <v>88</v>
      </c>
      <c r="G14" s="25">
        <v>57</v>
      </c>
      <c r="H14" s="25">
        <v>2</v>
      </c>
      <c r="I14" s="25"/>
      <c r="J14" s="9">
        <f t="shared" ref="J14:J21" si="3">E14+F14+G14+H14+I14</f>
        <v>147</v>
      </c>
      <c r="K14" s="9"/>
      <c r="L14" s="15">
        <f t="shared" si="0"/>
        <v>0</v>
      </c>
      <c r="M14" s="65"/>
    </row>
    <row r="15" spans="1:13" s="3" customFormat="1" ht="66.95" customHeight="1" x14ac:dyDescent="0.15">
      <c r="A15" s="9">
        <v>13</v>
      </c>
      <c r="B15" s="26" t="s">
        <v>43</v>
      </c>
      <c r="C15" s="27" t="s">
        <v>44</v>
      </c>
      <c r="D15" s="28" t="e">
        <f ca="1">_xlfn.DISPIMG("ID_7D56F61645F947FB9BCD5B1F34322812",1)</f>
        <v>#NAME?</v>
      </c>
      <c r="E15" s="29"/>
      <c r="F15" s="29"/>
      <c r="G15" s="29"/>
      <c r="H15" s="29">
        <v>16</v>
      </c>
      <c r="I15" s="29">
        <v>10</v>
      </c>
      <c r="J15" s="9">
        <f t="shared" si="3"/>
        <v>26</v>
      </c>
      <c r="K15" s="9"/>
      <c r="L15" s="15">
        <f t="shared" si="0"/>
        <v>0</v>
      </c>
      <c r="M15" s="65"/>
    </row>
    <row r="16" spans="1:13" s="3" customFormat="1" ht="72.95" customHeight="1" x14ac:dyDescent="0.15">
      <c r="A16" s="9">
        <v>14</v>
      </c>
      <c r="B16" s="26" t="s">
        <v>45</v>
      </c>
      <c r="C16" s="27" t="s">
        <v>44</v>
      </c>
      <c r="D16" s="28" t="e">
        <f ca="1">_xlfn.DISPIMG("ID_F96A73FD49A34F859E3AC081FB87557E",1)</f>
        <v>#NAME?</v>
      </c>
      <c r="E16" s="29"/>
      <c r="F16" s="29"/>
      <c r="G16" s="29"/>
      <c r="H16" s="29"/>
      <c r="I16" s="29">
        <v>10</v>
      </c>
      <c r="J16" s="9">
        <f t="shared" si="3"/>
        <v>10</v>
      </c>
      <c r="K16" s="9"/>
      <c r="L16" s="15">
        <f t="shared" si="0"/>
        <v>0</v>
      </c>
      <c r="M16" s="65"/>
    </row>
    <row r="17" spans="1:13" s="3" customFormat="1" ht="75" customHeight="1" x14ac:dyDescent="0.15">
      <c r="A17" s="9">
        <v>15</v>
      </c>
      <c r="B17" s="30" t="s">
        <v>46</v>
      </c>
      <c r="C17" s="27" t="s">
        <v>47</v>
      </c>
      <c r="D17" s="28" t="e">
        <f ca="1">_xlfn.DISPIMG("ID_C41740B363EF4B93B1E4A0CCC2E0C4E7",1)</f>
        <v>#NAME?</v>
      </c>
      <c r="E17" s="29">
        <v>32</v>
      </c>
      <c r="F17" s="29"/>
      <c r="G17" s="29"/>
      <c r="H17" s="29"/>
      <c r="I17" s="29">
        <v>10</v>
      </c>
      <c r="J17" s="9">
        <f t="shared" si="3"/>
        <v>42</v>
      </c>
      <c r="K17" s="20"/>
      <c r="L17" s="15">
        <f t="shared" si="0"/>
        <v>0</v>
      </c>
      <c r="M17" s="65"/>
    </row>
    <row r="18" spans="1:13" s="3" customFormat="1" ht="80.099999999999994" customHeight="1" x14ac:dyDescent="0.15">
      <c r="A18" s="9">
        <v>16</v>
      </c>
      <c r="B18" s="30" t="s">
        <v>48</v>
      </c>
      <c r="C18" s="27" t="s">
        <v>49</v>
      </c>
      <c r="D18" s="28"/>
      <c r="E18" s="29"/>
      <c r="F18" s="29"/>
      <c r="G18" s="29"/>
      <c r="H18" s="29"/>
      <c r="I18" s="29">
        <v>10</v>
      </c>
      <c r="J18" s="9">
        <f t="shared" si="3"/>
        <v>10</v>
      </c>
      <c r="K18" s="20"/>
      <c r="L18" s="15">
        <f t="shared" si="0"/>
        <v>0</v>
      </c>
      <c r="M18" s="65"/>
    </row>
    <row r="19" spans="1:13" s="3" customFormat="1" ht="75.95" customHeight="1" x14ac:dyDescent="0.15">
      <c r="A19" s="9">
        <v>17</v>
      </c>
      <c r="B19" s="30" t="s">
        <v>50</v>
      </c>
      <c r="C19" s="29" t="s">
        <v>42</v>
      </c>
      <c r="D19" s="28" t="e">
        <f ca="1">_xlfn.DISPIMG("ID_27315A4D810E451EAEB7574418956E5F",1)</f>
        <v>#NAME?</v>
      </c>
      <c r="E19" s="29"/>
      <c r="F19" s="29"/>
      <c r="G19" s="29"/>
      <c r="H19" s="29">
        <v>14</v>
      </c>
      <c r="I19" s="29">
        <v>10</v>
      </c>
      <c r="J19" s="9">
        <f t="shared" si="3"/>
        <v>24</v>
      </c>
      <c r="K19" s="20"/>
      <c r="L19" s="15">
        <f t="shared" si="0"/>
        <v>0</v>
      </c>
      <c r="M19" s="65"/>
    </row>
    <row r="20" spans="1:13" s="3" customFormat="1" ht="120" customHeight="1" x14ac:dyDescent="0.15">
      <c r="A20" s="9">
        <v>18</v>
      </c>
      <c r="B20" s="29" t="s">
        <v>51</v>
      </c>
      <c r="C20" s="31" t="s">
        <v>52</v>
      </c>
      <c r="D20" s="28" t="e">
        <f ca="1">_xlfn.DISPIMG("ID_9B41C514BFBB45679E26DF47FB350600",1)</f>
        <v>#NAME?</v>
      </c>
      <c r="E20" s="29"/>
      <c r="F20" s="29"/>
      <c r="G20" s="29">
        <v>18</v>
      </c>
      <c r="H20" s="29">
        <v>17</v>
      </c>
      <c r="I20" s="29"/>
      <c r="J20" s="9">
        <f t="shared" si="3"/>
        <v>35</v>
      </c>
      <c r="K20" s="9"/>
      <c r="L20" s="9">
        <f t="shared" si="0"/>
        <v>0</v>
      </c>
      <c r="M20" s="46" t="s">
        <v>53</v>
      </c>
    </row>
    <row r="21" spans="1:13" s="3" customFormat="1" ht="105" customHeight="1" x14ac:dyDescent="0.15">
      <c r="A21" s="9">
        <v>19</v>
      </c>
      <c r="B21" s="32" t="s">
        <v>54</v>
      </c>
      <c r="C21" s="33" t="s">
        <v>55</v>
      </c>
      <c r="D21" s="34" t="e">
        <f ca="1">_xlfn.DISPIMG("ID_EA3ACE96A752494AB3AB15E001CBD98A",1)</f>
        <v>#NAME?</v>
      </c>
      <c r="E21" s="35"/>
      <c r="F21" s="35"/>
      <c r="G21" s="35">
        <v>8</v>
      </c>
      <c r="H21" s="35"/>
      <c r="I21" s="35"/>
      <c r="J21" s="20">
        <f t="shared" si="3"/>
        <v>8</v>
      </c>
      <c r="K21" s="20"/>
      <c r="L21" s="20">
        <f t="shared" si="0"/>
        <v>0</v>
      </c>
      <c r="M21" s="46" t="s">
        <v>56</v>
      </c>
    </row>
    <row r="22" spans="1:13" ht="203.1" customHeight="1" x14ac:dyDescent="0.15">
      <c r="A22" s="9">
        <v>20</v>
      </c>
      <c r="B22" s="9" t="s">
        <v>57</v>
      </c>
      <c r="C22" s="36" t="s">
        <v>58</v>
      </c>
      <c r="D22" s="12" t="e">
        <f ca="1">_xlfn.DISPIMG("ID_F0B3E75A31394AE2AAB3D9DAE0F4C7D5",1)</f>
        <v>#NAME?</v>
      </c>
      <c r="E22" s="13"/>
      <c r="F22" s="13"/>
      <c r="G22" s="13"/>
      <c r="H22" s="13">
        <v>22</v>
      </c>
      <c r="I22" s="43">
        <v>40</v>
      </c>
      <c r="J22" s="9">
        <f t="shared" ref="J22:J27" si="4">E22+F22+G22+H22+I22</f>
        <v>62</v>
      </c>
      <c r="K22" s="9"/>
      <c r="L22" s="9">
        <f t="shared" ref="L22:L27" si="5">J22*K22</f>
        <v>0</v>
      </c>
      <c r="M22" s="45" t="s">
        <v>59</v>
      </c>
    </row>
    <row r="23" spans="1:13" ht="204" customHeight="1" x14ac:dyDescent="0.15">
      <c r="A23" s="9">
        <v>21</v>
      </c>
      <c r="B23" s="9" t="s">
        <v>57</v>
      </c>
      <c r="C23" s="36" t="s">
        <v>60</v>
      </c>
      <c r="D23" s="12" t="e">
        <f ca="1">_xlfn.DISPIMG("ID_F0B3E75A31394AE2AAB3D9DAE0F4C7D5",1)</f>
        <v>#NAME?</v>
      </c>
      <c r="E23" s="13"/>
      <c r="F23" s="13"/>
      <c r="G23" s="13"/>
      <c r="H23" s="13"/>
      <c r="I23" s="43">
        <v>20</v>
      </c>
      <c r="J23" s="9">
        <f t="shared" si="4"/>
        <v>20</v>
      </c>
      <c r="K23" s="9"/>
      <c r="L23" s="9">
        <f t="shared" si="5"/>
        <v>0</v>
      </c>
      <c r="M23" s="45" t="s">
        <v>61</v>
      </c>
    </row>
    <row r="24" spans="1:13" ht="204" customHeight="1" x14ac:dyDescent="0.15">
      <c r="A24" s="9">
        <v>22</v>
      </c>
      <c r="B24" s="10" t="s">
        <v>62</v>
      </c>
      <c r="C24" s="36" t="s">
        <v>63</v>
      </c>
      <c r="D24" s="11" t="e">
        <f ca="1">_xlfn.DISPIMG("ID_6298075EE390461889344C520C01D99A",1)</f>
        <v>#NAME?</v>
      </c>
      <c r="E24" s="9"/>
      <c r="F24" s="9"/>
      <c r="G24" s="9"/>
      <c r="H24" s="9">
        <v>10</v>
      </c>
      <c r="I24" s="29">
        <v>40</v>
      </c>
      <c r="J24" s="9">
        <f t="shared" si="4"/>
        <v>50</v>
      </c>
      <c r="K24" s="9"/>
      <c r="L24" s="9">
        <f t="shared" si="5"/>
        <v>0</v>
      </c>
      <c r="M24" s="45" t="s">
        <v>64</v>
      </c>
    </row>
    <row r="25" spans="1:13" ht="207.95" customHeight="1" x14ac:dyDescent="0.15">
      <c r="A25" s="9">
        <v>23</v>
      </c>
      <c r="B25" s="10" t="s">
        <v>62</v>
      </c>
      <c r="C25" s="36" t="s">
        <v>63</v>
      </c>
      <c r="D25" s="11" t="e">
        <f ca="1">_xlfn.DISPIMG("ID_6298075EE390461889344C520C01D99A",1)</f>
        <v>#NAME?</v>
      </c>
      <c r="E25" s="9"/>
      <c r="F25" s="9"/>
      <c r="G25" s="9"/>
      <c r="H25" s="9"/>
      <c r="I25" s="29">
        <v>20</v>
      </c>
      <c r="J25" s="9">
        <f t="shared" si="4"/>
        <v>20</v>
      </c>
      <c r="K25" s="9"/>
      <c r="L25" s="9">
        <f t="shared" si="5"/>
        <v>0</v>
      </c>
      <c r="M25" s="45" t="s">
        <v>65</v>
      </c>
    </row>
    <row r="26" spans="1:13" ht="204" customHeight="1" x14ac:dyDescent="0.15">
      <c r="A26" s="9">
        <v>24</v>
      </c>
      <c r="B26" s="10" t="s">
        <v>62</v>
      </c>
      <c r="C26" s="36" t="s">
        <v>63</v>
      </c>
      <c r="D26" s="11" t="e">
        <f ca="1">_xlfn.DISPIMG("ID_4F4BEFA718F5472AA7021E17E8789F86",1)</f>
        <v>#NAME?</v>
      </c>
      <c r="E26" s="9"/>
      <c r="F26" s="9"/>
      <c r="G26" s="9"/>
      <c r="H26" s="9">
        <v>25</v>
      </c>
      <c r="I26" s="29">
        <v>20</v>
      </c>
      <c r="J26" s="9">
        <f t="shared" si="4"/>
        <v>45</v>
      </c>
      <c r="K26" s="9"/>
      <c r="L26" s="9">
        <f t="shared" si="5"/>
        <v>0</v>
      </c>
      <c r="M26" s="45" t="s">
        <v>64</v>
      </c>
    </row>
    <row r="27" spans="1:13" ht="204" customHeight="1" x14ac:dyDescent="0.15">
      <c r="A27" s="9">
        <v>25</v>
      </c>
      <c r="B27" s="10" t="s">
        <v>66</v>
      </c>
      <c r="C27" s="36" t="s">
        <v>67</v>
      </c>
      <c r="D27" s="12" t="e">
        <f ca="1">_xlfn.DISPIMG("ID_F0C2DB69086D4C9B9257B70BD671D577",1)</f>
        <v>#NAME?</v>
      </c>
      <c r="E27" s="13">
        <v>6</v>
      </c>
      <c r="F27" s="13">
        <v>72</v>
      </c>
      <c r="G27" s="13"/>
      <c r="H27" s="13">
        <v>14</v>
      </c>
      <c r="I27" s="43">
        <v>10</v>
      </c>
      <c r="J27" s="51">
        <f t="shared" si="4"/>
        <v>102</v>
      </c>
      <c r="K27" s="9"/>
      <c r="L27" s="9">
        <f t="shared" si="5"/>
        <v>0</v>
      </c>
      <c r="M27" s="45" t="s">
        <v>68</v>
      </c>
    </row>
    <row r="28" spans="1:13" ht="57" customHeight="1" x14ac:dyDescent="0.15">
      <c r="A28" s="58" t="s">
        <v>69</v>
      </c>
      <c r="B28" s="58"/>
      <c r="C28" s="58"/>
      <c r="D28" s="58"/>
      <c r="E28" s="37"/>
      <c r="F28" s="37"/>
      <c r="G28" s="37"/>
      <c r="H28" s="37"/>
      <c r="I28" s="52"/>
      <c r="J28" s="58">
        <f>SUM(L3:L21)</f>
        <v>0</v>
      </c>
      <c r="K28" s="58"/>
      <c r="L28" s="58"/>
      <c r="M28" s="53"/>
    </row>
    <row r="29" spans="1:13" ht="51" customHeight="1" x14ac:dyDescent="0.15">
      <c r="A29" s="59" t="s">
        <v>70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3" ht="111" customHeight="1" x14ac:dyDescent="0.15"/>
    <row r="31" spans="1:13" ht="111" customHeight="1" x14ac:dyDescent="0.15"/>
    <row r="32" spans="1:13" ht="111" customHeight="1" x14ac:dyDescent="0.15"/>
    <row r="33" ht="111" customHeight="1" x14ac:dyDescent="0.15"/>
    <row r="34" ht="111" customHeight="1" x14ac:dyDescent="0.15"/>
    <row r="35" ht="111" customHeight="1" x14ac:dyDescent="0.15"/>
    <row r="36" ht="111" customHeight="1" x14ac:dyDescent="0.15"/>
    <row r="37" ht="111" customHeight="1" x14ac:dyDescent="0.15"/>
    <row r="38" ht="111" customHeight="1" x14ac:dyDescent="0.15"/>
    <row r="39" ht="111" customHeight="1" x14ac:dyDescent="0.15"/>
    <row r="40" ht="111" customHeight="1" x14ac:dyDescent="0.15"/>
    <row r="41" ht="111" customHeight="1" x14ac:dyDescent="0.15"/>
    <row r="42" ht="111" customHeight="1" x14ac:dyDescent="0.15"/>
  </sheetData>
  <sheetProtection formatCells="0" insertHyperlinks="0" autoFilter="0"/>
  <mergeCells count="7">
    <mergeCell ref="A1:M1"/>
    <mergeCell ref="A28:D28"/>
    <mergeCell ref="J28:L28"/>
    <mergeCell ref="A29:M29"/>
    <mergeCell ref="D9:D11"/>
    <mergeCell ref="M9:M11"/>
    <mergeCell ref="M12:M19"/>
  </mergeCells>
  <phoneticPr fontId="21" type="noConversion"/>
  <dataValidations count="1">
    <dataValidation allowBlank="1" showErrorMessage="1" sqref="B15"/>
  </dataValidations>
  <pageMargins left="0.47222222222222199" right="0.31458333333333299" top="0.74791666666666701" bottom="1" header="0.5" footer="0.5"/>
  <pageSetup paperSize="9" scale="5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Pict="0">
                <anchor moveWithCells="1">
                  <from>
                    <xdr:col>12</xdr:col>
                    <xdr:colOff>161925</xdr:colOff>
                    <xdr:row>14</xdr:row>
                    <xdr:rowOff>438150</xdr:rowOff>
                  </from>
                  <to>
                    <xdr:col>12</xdr:col>
                    <xdr:colOff>828675</xdr:colOff>
                    <xdr:row>14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12</xdr:col>
                    <xdr:colOff>1181100</xdr:colOff>
                    <xdr:row>14</xdr:row>
                    <xdr:rowOff>438150</xdr:rowOff>
                  </from>
                  <to>
                    <xdr:col>12</xdr:col>
                    <xdr:colOff>1838325</xdr:colOff>
                    <xdr:row>14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12</xdr:col>
                    <xdr:colOff>2076450</xdr:colOff>
                    <xdr:row>14</xdr:row>
                    <xdr:rowOff>457200</xdr:rowOff>
                  </from>
                  <to>
                    <xdr:col>12</xdr:col>
                    <xdr:colOff>2733675</xdr:colOff>
                    <xdr:row>14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Pict="0">
                <anchor moveWithCells="1">
                  <from>
                    <xdr:col>12</xdr:col>
                    <xdr:colOff>276225</xdr:colOff>
                    <xdr:row>19</xdr:row>
                    <xdr:rowOff>1047750</xdr:rowOff>
                  </from>
                  <to>
                    <xdr:col>12</xdr:col>
                    <xdr:colOff>933450</xdr:colOff>
                    <xdr:row>19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Pict="0">
                <anchor moveWithCells="1">
                  <from>
                    <xdr:col>12</xdr:col>
                    <xdr:colOff>1257300</xdr:colOff>
                    <xdr:row>19</xdr:row>
                    <xdr:rowOff>1047750</xdr:rowOff>
                  </from>
                  <to>
                    <xdr:col>12</xdr:col>
                    <xdr:colOff>1924050</xdr:colOff>
                    <xdr:row>19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Pict="0">
                <anchor moveWithCells="1">
                  <from>
                    <xdr:col>12</xdr:col>
                    <xdr:colOff>2152650</xdr:colOff>
                    <xdr:row>19</xdr:row>
                    <xdr:rowOff>1038225</xdr:rowOff>
                  </from>
                  <to>
                    <xdr:col>12</xdr:col>
                    <xdr:colOff>2819400</xdr:colOff>
                    <xdr:row>19</xdr:row>
                    <xdr:rowOff>1304925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:M25"/>
    </sheetView>
  </sheetViews>
  <sheetFormatPr defaultColWidth="9" defaultRowHeight="13.5" x14ac:dyDescent="0.15"/>
  <sheetData/>
  <sheetProtection formatCells="0" insertHyperlinks="0" autoFilter="0"/>
  <phoneticPr fontId="21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3"/>
  <pixelatorList sheetStid="4"/>
  <pixelatorList sheetStid="5"/>
  <pixelatorList sheetStid="6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3" interlineOnOff="0" interlineColor="0" isDbSheet="0" isDashBoardSheet="0">
      <cellprotection/>
    </woSheetProps>
    <woSheetProps sheetStid="4" interlineOnOff="0" interlineColor="0" isDbSheet="0" isDashBoardSheet="0">
      <cellprotection/>
    </woSheetProps>
    <woSheetProps sheetStid="5" interlineOnOff="0" interlineColor="0" isDbSheet="0" isDashBoardSheet="0">
      <cellprotection/>
    </woSheetProps>
    <woSheetProps sheetStid="6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netuser</dc:creator>
  <cp:lastModifiedBy>Administrator</cp:lastModifiedBy>
  <dcterms:created xsi:type="dcterms:W3CDTF">2022-03-28T16:07:00Z</dcterms:created>
  <dcterms:modified xsi:type="dcterms:W3CDTF">2022-09-16T10:25:53Z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50EB419C34EA447BB1DFDF525596F224</vt:lpwstr>
  </property>
  <property fmtid="{D5CDD505-2E9C-101B-9397-08002B2CF9AE}" pid="3" name="KSOProductBuildVer">
    <vt:lpwstr>2052-11.1.0.12358</vt:lpwstr>
  </property>
</Properties>
</file>