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95" windowHeight="11775"/>
  </bookViews>
  <sheets>
    <sheet name="UPS" sheetId="1" r:id="rId1"/>
  </sheets>
  <definedNames>
    <definedName name="_xlnm.Print_Area" localSheetId="0">UPS!$A$1:$L$16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<sst xmlns="http://schemas.openxmlformats.org/spreadsheetml/2006/main" count="77" uniqueCount="49">
  <si>
    <r>
      <rPr>
        <b/>
        <sz val="18"/>
        <rFont val="宋体"/>
        <charset val="134"/>
      </rPr>
      <t>广东省人民医院伟伦楼检验科UPS间电缆接驳工程</t>
    </r>
    <r>
      <rPr>
        <sz val="18"/>
        <rFont val="宋体"/>
        <charset val="134"/>
      </rPr>
      <t xml:space="preserve">         </t>
    </r>
  </si>
  <si>
    <t>序号</t>
  </si>
  <si>
    <t>物资名称</t>
  </si>
  <si>
    <t>规格型号</t>
  </si>
  <si>
    <t>描述</t>
  </si>
  <si>
    <t>单位</t>
  </si>
  <si>
    <t>数量</t>
  </si>
  <si>
    <t>审核</t>
  </si>
  <si>
    <t>单价</t>
  </si>
  <si>
    <t>总价</t>
  </si>
  <si>
    <t>品牌</t>
  </si>
  <si>
    <t>备注</t>
  </si>
  <si>
    <t>60K输入电缆</t>
  </si>
  <si>
    <t>YJVR-1*35MM²</t>
  </si>
  <si>
    <t>采用单根电缆，方便布线</t>
  </si>
  <si>
    <t>米</t>
  </si>
  <si>
    <t>起帆、金龙羽、成天泰</t>
  </si>
  <si>
    <t>4根零火线，一根地线</t>
  </si>
  <si>
    <t>60K输出电缆</t>
  </si>
  <si>
    <t>60K UPS输入输出配电箱改造</t>
  </si>
  <si>
    <t>电箱改造</t>
  </si>
  <si>
    <t>切割改造墙面配电箱，增加开关125A改造</t>
  </si>
  <si>
    <t>个</t>
  </si>
  <si>
    <t>施耐德、ABB</t>
  </si>
  <si>
    <t>300K输入电缆</t>
  </si>
  <si>
    <t>YJVR-1*120MM²</t>
  </si>
  <si>
    <t>零火线采用单根电缆，方便布线</t>
  </si>
  <si>
    <t>4根零火线，单根一米余量</t>
  </si>
  <si>
    <t>地线采用单根电缆，方便布线</t>
  </si>
  <si>
    <t>300K输出电缆</t>
  </si>
  <si>
    <t>YJVR-1*150MM²</t>
  </si>
  <si>
    <t>4根零火线</t>
  </si>
  <si>
    <t>YJVR-1*70MM²</t>
  </si>
  <si>
    <t>300K UPS输出配电箱改造</t>
  </si>
  <si>
    <t>切割配电改造动力柜，增加一个3P160A塑壳开关</t>
  </si>
  <si>
    <t>项</t>
  </si>
  <si>
    <t>ATS柜到输出配电箱（动力柜）</t>
  </si>
  <si>
    <t>4*50+1*25MM²</t>
  </si>
  <si>
    <t>ATS柜到动力柜线缆用于10楼用电（增加开关160A改造）</t>
  </si>
  <si>
    <t>UPS输入输出线槽</t>
  </si>
  <si>
    <t>300*150</t>
  </si>
  <si>
    <t>输入输出电缆线槽</t>
  </si>
  <si>
    <t>国优</t>
  </si>
  <si>
    <t>辅材</t>
  </si>
  <si>
    <t>端子等辅材</t>
  </si>
  <si>
    <t>SC端子、五指套、热缩管、电工胶布等</t>
  </si>
  <si>
    <t>人工</t>
  </si>
  <si>
    <t>布线、线槽实施费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</si>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</sst>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-804]General"/>
  </numFmts>
  <fonts count="35">
    <font>
      <sz val="12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b/>
      <sz val="18"/>
      <name val="宋体"/>
      <charset val="134"/>
    </font>
    <font>
      <sz val="18"/>
      <color indexed="8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  <scheme val="major"/>
    </font>
    <font>
      <b/>
      <sz val="10"/>
      <name val="宋体"/>
      <charset val="134"/>
      <scheme val="maj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176" fontId="7" fillId="3" borderId="4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177" fontId="9" fillId="2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177" fontId="10" fillId="2" borderId="4" xfId="0" applyNumberFormat="1" applyFont="1" applyFill="1" applyBorder="1" applyAlignment="1">
      <alignment horizontal="center" vertical="center"/>
    </xf>
    <xf numFmtId="176" fontId="11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0</xdr:row>
      <xdr:rowOff>152400</xdr:rowOff>
    </xdr:from>
    <xdr:to>
      <xdr:col>0</xdr:col>
      <xdr:colOff>47625</xdr:colOff>
      <xdr:row>0</xdr:row>
      <xdr:rowOff>161925</xdr:rowOff>
    </xdr:to>
    <xdr:pic>
      <xdr:nvPicPr>
        <xdr:cNvPr id="3" name="Picture 1" descr="logo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100" y="15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tabSelected="1" zoomScale="85" zoomScaleNormal="85" workbookViewId="0">
      <selection activeCell="J16" sqref="J16"/>
    </sheetView>
  </sheetViews>
  <sheetFormatPr defaultColWidth="9" defaultRowHeight="14.25"/>
  <cols>
    <col min="1" max="1" width="7.2" style="2" customWidth="1"/>
    <col min="2" max="2" width="15.6" style="2" customWidth="1"/>
    <col min="3" max="3" width="19.4166666666667" style="3" customWidth="1"/>
    <col min="4" max="4" width="20.5833333333333" style="3" customWidth="1"/>
    <col min="5" max="5" width="6" style="2" customWidth="1"/>
    <col min="6" max="6" width="7.2" style="2" customWidth="1"/>
    <col min="7" max="8" width="11.7" style="2" hidden="1" customWidth="1"/>
    <col min="9" max="10" width="11.7" style="2" customWidth="1"/>
    <col min="11" max="11" width="21.7583333333333" style="4" customWidth="1"/>
    <col min="12" max="12" width="23.575" style="4" customWidth="1"/>
    <col min="13" max="16384" width="9" style="2"/>
  </cols>
  <sheetData>
    <row r="1" s="1" customFormat="1" ht="34.95" customHeight="1" spans="1:12">
      <c r="A1" s="5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  <c r="L1" s="7"/>
    </row>
    <row r="2" s="1" customFormat="1" ht="34.95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8" t="s">
        <v>8</v>
      </c>
      <c r="J2" s="8" t="s">
        <v>9</v>
      </c>
      <c r="K2" s="23" t="s">
        <v>10</v>
      </c>
      <c r="L2" s="8" t="s">
        <v>11</v>
      </c>
    </row>
    <row r="3" ht="24" customHeight="1" spans="1:13">
      <c r="A3" s="8"/>
      <c r="B3" s="8"/>
      <c r="C3" s="8"/>
      <c r="D3" s="8"/>
      <c r="E3" s="8"/>
      <c r="F3" s="8"/>
      <c r="G3" s="8" t="s">
        <v>8</v>
      </c>
      <c r="H3" s="8" t="s">
        <v>9</v>
      </c>
      <c r="I3" s="24"/>
      <c r="J3" s="24"/>
      <c r="K3" s="23"/>
      <c r="L3" s="8"/>
      <c r="M3" s="25"/>
    </row>
    <row r="4" ht="30" customHeight="1" spans="1:12">
      <c r="A4" s="9">
        <v>1</v>
      </c>
      <c r="B4" s="10" t="s">
        <v>12</v>
      </c>
      <c r="C4" s="11" t="s">
        <v>13</v>
      </c>
      <c r="D4" s="10" t="s">
        <v>14</v>
      </c>
      <c r="E4" s="11" t="s">
        <v>15</v>
      </c>
      <c r="F4" s="11">
        <v>55</v>
      </c>
      <c r="G4" s="12">
        <f>50.87*1.09</f>
        <v>55.4483</v>
      </c>
      <c r="H4" s="13">
        <f>F4*G4-247.5</f>
        <v>2802.1565</v>
      </c>
      <c r="I4" s="13">
        <f t="shared" ref="I4:I10" si="0">H4/F4</f>
        <v>50.9483</v>
      </c>
      <c r="J4" s="13">
        <f t="shared" ref="J4:J11" si="1">F4*I4</f>
        <v>2802.1565</v>
      </c>
      <c r="K4" s="14" t="s">
        <v>16</v>
      </c>
      <c r="L4" s="10" t="s">
        <v>17</v>
      </c>
    </row>
    <row r="5" ht="24" customHeight="1" spans="1:12">
      <c r="A5" s="14">
        <v>2</v>
      </c>
      <c r="B5" s="10" t="s">
        <v>18</v>
      </c>
      <c r="C5" s="11" t="s">
        <v>13</v>
      </c>
      <c r="D5" s="10" t="s">
        <v>14</v>
      </c>
      <c r="E5" s="11" t="s">
        <v>15</v>
      </c>
      <c r="F5" s="11">
        <v>55</v>
      </c>
      <c r="G5" s="12">
        <f>50.87*1.09</f>
        <v>55.4483</v>
      </c>
      <c r="H5" s="13">
        <f>F5*G5-247.5</f>
        <v>2802.1565</v>
      </c>
      <c r="I5" s="13">
        <f t="shared" si="0"/>
        <v>50.9483</v>
      </c>
      <c r="J5" s="13">
        <f t="shared" si="1"/>
        <v>2802.1565</v>
      </c>
      <c r="K5" s="14" t="s">
        <v>16</v>
      </c>
      <c r="L5" s="10" t="s">
        <v>17</v>
      </c>
    </row>
    <row r="6" ht="26" customHeight="1" spans="1:12">
      <c r="A6" s="9">
        <v>3</v>
      </c>
      <c r="B6" s="10" t="s">
        <v>19</v>
      </c>
      <c r="C6" s="11" t="s">
        <v>20</v>
      </c>
      <c r="D6" s="10" t="s">
        <v>21</v>
      </c>
      <c r="E6" s="11" t="s">
        <v>22</v>
      </c>
      <c r="F6" s="11">
        <v>1</v>
      </c>
      <c r="G6" s="15" t="e">
        <f>#REF!</f>
        <v>#REF!</v>
      </c>
      <c r="H6" s="13" t="e">
        <f>F6*G6</f>
        <v>#REF!</v>
      </c>
      <c r="I6" s="13">
        <v>12500</v>
      </c>
      <c r="J6" s="13">
        <f t="shared" si="1"/>
        <v>12500</v>
      </c>
      <c r="K6" s="14" t="s">
        <v>23</v>
      </c>
      <c r="L6" s="10"/>
    </row>
    <row r="7" ht="26" customHeight="1" spans="1:12">
      <c r="A7" s="14">
        <v>4</v>
      </c>
      <c r="B7" s="10" t="s">
        <v>24</v>
      </c>
      <c r="C7" s="11" t="s">
        <v>25</v>
      </c>
      <c r="D7" s="10" t="s">
        <v>26</v>
      </c>
      <c r="E7" s="11" t="s">
        <v>15</v>
      </c>
      <c r="F7" s="11">
        <v>104</v>
      </c>
      <c r="G7" s="12">
        <f>166.82*1.09</f>
        <v>181.8338</v>
      </c>
      <c r="H7" s="13">
        <f>F7*G7-916.82</f>
        <v>17993.8952</v>
      </c>
      <c r="I7" s="13">
        <f t="shared" si="0"/>
        <v>173.018223076923</v>
      </c>
      <c r="J7" s="13">
        <f t="shared" si="1"/>
        <v>17993.8952</v>
      </c>
      <c r="K7" s="14" t="s">
        <v>16</v>
      </c>
      <c r="L7" s="10" t="s">
        <v>27</v>
      </c>
    </row>
    <row r="8" ht="27" customHeight="1" spans="1:12">
      <c r="A8" s="9">
        <v>5</v>
      </c>
      <c r="B8" s="10"/>
      <c r="C8" s="11" t="s">
        <v>25</v>
      </c>
      <c r="D8" s="10" t="s">
        <v>28</v>
      </c>
      <c r="E8" s="11" t="s">
        <v>15</v>
      </c>
      <c r="F8" s="11">
        <v>14</v>
      </c>
      <c r="G8" s="12">
        <f>166.82*1.09</f>
        <v>181.8338</v>
      </c>
      <c r="H8" s="13">
        <f>F8*G8-123.42</f>
        <v>2422.2532</v>
      </c>
      <c r="I8" s="13">
        <f t="shared" si="0"/>
        <v>173.018085714286</v>
      </c>
      <c r="J8" s="13">
        <f t="shared" si="1"/>
        <v>2422.2532</v>
      </c>
      <c r="K8" s="14" t="s">
        <v>16</v>
      </c>
      <c r="L8" s="10" t="s">
        <v>27</v>
      </c>
    </row>
    <row r="9" ht="30" customHeight="1" spans="1:12">
      <c r="A9" s="14">
        <v>6</v>
      </c>
      <c r="B9" s="10" t="s">
        <v>29</v>
      </c>
      <c r="C9" s="11" t="s">
        <v>30</v>
      </c>
      <c r="D9" s="10" t="s">
        <v>26</v>
      </c>
      <c r="E9" s="11" t="s">
        <v>15</v>
      </c>
      <c r="F9" s="11">
        <v>44</v>
      </c>
      <c r="G9" s="12">
        <f>202.49*1.09</f>
        <v>220.7141</v>
      </c>
      <c r="H9" s="13">
        <f>F9*G9-486.49</f>
        <v>9224.9304</v>
      </c>
      <c r="I9" s="13">
        <f t="shared" si="0"/>
        <v>209.657509090909</v>
      </c>
      <c r="J9" s="13">
        <f t="shared" si="1"/>
        <v>9224.9304</v>
      </c>
      <c r="K9" s="14" t="s">
        <v>16</v>
      </c>
      <c r="L9" s="10" t="s">
        <v>31</v>
      </c>
    </row>
    <row r="10" ht="29" customHeight="1" spans="1:12">
      <c r="A10" s="9">
        <v>7</v>
      </c>
      <c r="B10" s="10"/>
      <c r="C10" s="11" t="s">
        <v>32</v>
      </c>
      <c r="D10" s="10" t="s">
        <v>28</v>
      </c>
      <c r="E10" s="11" t="s">
        <v>15</v>
      </c>
      <c r="F10" s="11">
        <v>11</v>
      </c>
      <c r="G10" s="12">
        <f>97.06*1.09</f>
        <v>105.7954</v>
      </c>
      <c r="H10" s="13">
        <f>F10*G10-66.02</f>
        <v>1097.7294</v>
      </c>
      <c r="I10" s="13">
        <f t="shared" si="0"/>
        <v>99.7935818181818</v>
      </c>
      <c r="J10" s="13">
        <f t="shared" si="1"/>
        <v>1097.7294</v>
      </c>
      <c r="K10" s="14" t="s">
        <v>16</v>
      </c>
      <c r="L10" s="10"/>
    </row>
    <row r="11" ht="24" customHeight="1" spans="1:12">
      <c r="A11" s="14">
        <v>8</v>
      </c>
      <c r="B11" s="10" t="s">
        <v>33</v>
      </c>
      <c r="C11" s="11" t="s">
        <v>20</v>
      </c>
      <c r="D11" s="10" t="s">
        <v>34</v>
      </c>
      <c r="E11" s="11" t="s">
        <v>35</v>
      </c>
      <c r="F11" s="11">
        <v>1</v>
      </c>
      <c r="G11" s="15" t="e">
        <f>#REF!</f>
        <v>#REF!</v>
      </c>
      <c r="H11" s="13" t="e">
        <f>F11*G11</f>
        <v>#REF!</v>
      </c>
      <c r="I11" s="13">
        <v>15500</v>
      </c>
      <c r="J11" s="13">
        <f t="shared" si="1"/>
        <v>15500</v>
      </c>
      <c r="K11" s="26" t="s">
        <v>23</v>
      </c>
      <c r="L11" s="10"/>
    </row>
    <row r="12" ht="38" customHeight="1" spans="1:12">
      <c r="A12" s="9">
        <v>9</v>
      </c>
      <c r="B12" s="10" t="s">
        <v>36</v>
      </c>
      <c r="C12" s="11" t="s">
        <v>37</v>
      </c>
      <c r="D12" s="10" t="s">
        <v>38</v>
      </c>
      <c r="E12" s="11" t="s">
        <v>15</v>
      </c>
      <c r="F12" s="11">
        <v>20</v>
      </c>
      <c r="G12" s="12">
        <f>315.72*1.09</f>
        <v>344.1348</v>
      </c>
      <c r="H12" s="13">
        <f>F12*G12-232.92</f>
        <v>6649.776</v>
      </c>
      <c r="I12" s="13">
        <f>H12/F12</f>
        <v>332.4888</v>
      </c>
      <c r="J12" s="13">
        <f t="shared" ref="J12:J15" si="2">F12*I12</f>
        <v>6649.776</v>
      </c>
      <c r="K12" s="14" t="s">
        <v>16</v>
      </c>
      <c r="L12" s="10"/>
    </row>
    <row r="13" ht="30" customHeight="1" spans="1:12">
      <c r="A13" s="14">
        <v>10</v>
      </c>
      <c r="B13" s="10" t="s">
        <v>39</v>
      </c>
      <c r="C13" s="11" t="s">
        <v>40</v>
      </c>
      <c r="D13" s="10" t="s">
        <v>41</v>
      </c>
      <c r="E13" s="11" t="s">
        <v>15</v>
      </c>
      <c r="F13" s="11">
        <v>20</v>
      </c>
      <c r="G13" s="12">
        <f>141.8*1.09</f>
        <v>154.562</v>
      </c>
      <c r="H13" s="13">
        <f>F13*G13-595.46</f>
        <v>2495.78</v>
      </c>
      <c r="I13" s="13">
        <f>H13/F13</f>
        <v>124.789</v>
      </c>
      <c r="J13" s="13">
        <f t="shared" si="2"/>
        <v>2495.78</v>
      </c>
      <c r="K13" s="14" t="s">
        <v>42</v>
      </c>
      <c r="L13" s="10"/>
    </row>
    <row r="14" ht="24" customHeight="1" spans="1:12">
      <c r="A14" s="9">
        <v>11</v>
      </c>
      <c r="B14" s="10" t="s">
        <v>43</v>
      </c>
      <c r="C14" s="11" t="s">
        <v>44</v>
      </c>
      <c r="D14" s="10" t="s">
        <v>45</v>
      </c>
      <c r="E14" s="11" t="s">
        <v>35</v>
      </c>
      <c r="F14" s="11">
        <v>1</v>
      </c>
      <c r="G14" s="15" t="e">
        <f>#REF!</f>
        <v>#REF!</v>
      </c>
      <c r="H14" s="13" t="e">
        <f>F14*G14</f>
        <v>#REF!</v>
      </c>
      <c r="I14" s="13">
        <v>7000</v>
      </c>
      <c r="J14" s="13">
        <f t="shared" si="2"/>
        <v>7000</v>
      </c>
      <c r="K14" s="26" t="s">
        <v>42</v>
      </c>
      <c r="L14" s="10"/>
    </row>
    <row r="15" ht="24" customHeight="1" spans="1:12">
      <c r="A15" s="14">
        <v>12</v>
      </c>
      <c r="B15" s="16" t="s">
        <v>46</v>
      </c>
      <c r="C15" s="17" t="s">
        <v>47</v>
      </c>
      <c r="D15" s="17" t="s">
        <v>46</v>
      </c>
      <c r="E15" s="16" t="s">
        <v>35</v>
      </c>
      <c r="F15" s="16">
        <v>1</v>
      </c>
      <c r="G15" s="18">
        <f>247.5*2+916.82+123.42+486.49+66.02+232.92+595.46</f>
        <v>2916.13</v>
      </c>
      <c r="H15" s="13">
        <f>F15*G15</f>
        <v>2916.13</v>
      </c>
      <c r="I15" s="27">
        <f>247.5*2+916.82+123.42+486.49+66.02+232.92+595.46</f>
        <v>2916.13</v>
      </c>
      <c r="J15" s="13">
        <f t="shared" si="2"/>
        <v>2916.13</v>
      </c>
      <c r="K15" s="14"/>
      <c r="L15" s="14"/>
    </row>
    <row r="16" ht="24" customHeight="1" spans="1:12">
      <c r="A16" s="9">
        <v>13</v>
      </c>
      <c r="B16" s="19" t="s">
        <v>48</v>
      </c>
      <c r="C16" s="20"/>
      <c r="D16" s="20"/>
      <c r="E16" s="19"/>
      <c r="F16" s="19"/>
      <c r="G16" s="21"/>
      <c r="H16" s="21" t="e">
        <f>SUM(H4:H15)</f>
        <v>#REF!</v>
      </c>
      <c r="I16" s="21"/>
      <c r="J16" s="21">
        <f>SUM(J4:J15)</f>
        <v>83404.8072</v>
      </c>
      <c r="K16" s="9"/>
      <c r="L16" s="9"/>
    </row>
    <row r="17" spans="1:10">
      <c r="A17" s="22"/>
      <c r="B17" s="22"/>
      <c r="C17" s="22"/>
      <c r="D17" s="22"/>
      <c r="E17" s="22"/>
      <c r="F17" s="22"/>
      <c r="G17" s="4"/>
      <c r="H17" s="4"/>
      <c r="I17" s="4"/>
      <c r="J17" s="4"/>
    </row>
  </sheetData>
  <mergeCells count="15">
    <mergeCell ref="A1:L1"/>
    <mergeCell ref="G2:H2"/>
    <mergeCell ref="A17:F17"/>
    <mergeCell ref="A2:A3"/>
    <mergeCell ref="B2:B3"/>
    <mergeCell ref="B7:B8"/>
    <mergeCell ref="B9:B10"/>
    <mergeCell ref="C2:C3"/>
    <mergeCell ref="D2:D3"/>
    <mergeCell ref="E2:E3"/>
    <mergeCell ref="F2:F3"/>
    <mergeCell ref="I2:I3"/>
    <mergeCell ref="J2:J3"/>
    <mergeCell ref="K2:K3"/>
    <mergeCell ref="L2:L3"/>
  </mergeCells>
  <pageMargins left="0.432638888888889" right="0.432638888888889" top="0.668055555555556" bottom="0.590277777777778" header="0.511805555555556" footer="0.511805555555556"/>
  <pageSetup paperSize="9" scale="95" fitToHeight="0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UPS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s_yo</dc:creator>
  <cp:lastModifiedBy>熊学祥</cp:lastModifiedBy>
  <dcterms:created xsi:type="dcterms:W3CDTF">2018-10-16T07:43:00Z</dcterms:created>
  <cp:lastPrinted>2024-12-05T08:46:00Z</cp:lastPrinted>
  <dcterms:modified xsi:type="dcterms:W3CDTF">2024-12-12T09:30:43Z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6A997AEAAA684F35B743F4339BBC2486_13</vt:lpwstr>
  </property>
</Properties>
</file>